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1079 Tržič/7 Za jezom in Podljubelj/Objava/6 Popravek_K03/"/>
    </mc:Choice>
  </mc:AlternateContent>
  <xr:revisionPtr revIDLastSave="3" documentId="13_ncr:1_{AB54B00D-C8C4-4CFD-9902-421D43A4F210}" xr6:coauthVersionLast="47" xr6:coauthVersionMax="47" xr10:uidLastSave="{F502E531-4CCE-4711-8410-760A13AE1072}"/>
  <bookViews>
    <workbookView xWindow="4050" yWindow="270" windowWidth="26775" windowHeight="14775" tabRatio="809" activeTab="4" xr2:uid="{00000000-000D-0000-FFFF-FFFF00000000}"/>
  </bookViews>
  <sheets>
    <sheet name="REKAPITULACIJA PROJEKTA" sheetId="2" r:id="rId1"/>
    <sheet name="2.1 Načrt VGU Rekapitulacija" sheetId="4" r:id="rId2"/>
    <sheet name="2.1 Načrt VGU Popis del" sheetId="3" r:id="rId3"/>
    <sheet name="2.2 Načrt ceste Rekapitulacija" sheetId="5" r:id="rId4"/>
    <sheet name="2.2 Načrt ceste - Cesta " sheetId="6" r:id="rId5"/>
    <sheet name="2.2 Načrt ceste - Odvodnavanje" sheetId="7" r:id="rId6"/>
    <sheet name="2.2 Načrt ceste - fekalna kanal" sheetId="8" r:id="rId7"/>
  </sheets>
  <definedNames>
    <definedName name="_xlnm.Print_Area" localSheetId="4">'2.2 Načrt ceste - Cesta '!$A$1:$F$114</definedName>
    <definedName name="_xlnm.Print_Area" localSheetId="6">'2.2 Načrt ceste - fekalna kanal'!$A$1:$F$18</definedName>
    <definedName name="_xlnm.Print_Area" localSheetId="5">'2.2 Načrt ceste - Odvodnavanje'!$A$1:$F$90</definedName>
    <definedName name="_xlnm.Print_Titles" localSheetId="2">'2.1 Načrt VGU Popis del'!$1:$1</definedName>
    <definedName name="_xlnm.Print_Titles" localSheetId="6">'2.2 Načrt ceste - fekalna kanal'!#REF!</definedName>
    <definedName name="_xlnm.Print_Titles" localSheetId="5">'2.2 Načrt ceste - Odvodnavanje'!#REF!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0" i="6" l="1"/>
  <c r="F20" i="8"/>
  <c r="F90" i="7"/>
  <c r="F102" i="6" l="1"/>
  <c r="J48" i="3"/>
  <c r="J47" i="3"/>
  <c r="J46" i="3"/>
  <c r="F7" i="8" l="1"/>
  <c r="F9" i="8" s="1"/>
  <c r="F16" i="8" s="1"/>
  <c r="F18" i="8" s="1"/>
  <c r="C7" i="5" s="1"/>
  <c r="F78" i="7"/>
  <c r="F76" i="7"/>
  <c r="F74" i="7"/>
  <c r="F66" i="7"/>
  <c r="F68" i="7" s="1"/>
  <c r="F51" i="7"/>
  <c r="F49" i="7"/>
  <c r="F47" i="7"/>
  <c r="F44" i="7"/>
  <c r="F41" i="7"/>
  <c r="F38" i="7"/>
  <c r="F36" i="7"/>
  <c r="F35" i="7"/>
  <c r="F34" i="7"/>
  <c r="F25" i="7"/>
  <c r="F23" i="7"/>
  <c r="F21" i="7"/>
  <c r="F19" i="7"/>
  <c r="F17" i="7"/>
  <c r="F15" i="7"/>
  <c r="F13" i="7"/>
  <c r="F11" i="7"/>
  <c r="F9" i="7"/>
  <c r="F7" i="7"/>
  <c r="F100" i="6"/>
  <c r="F104" i="6" s="1"/>
  <c r="F98" i="6"/>
  <c r="F94" i="6"/>
  <c r="F91" i="6"/>
  <c r="F89" i="6"/>
  <c r="F85" i="6"/>
  <c r="F83" i="6"/>
  <c r="F81" i="6"/>
  <c r="F76" i="6"/>
  <c r="F74" i="6"/>
  <c r="F72" i="6"/>
  <c r="F69" i="6"/>
  <c r="F67" i="6"/>
  <c r="F65" i="6"/>
  <c r="F61" i="6"/>
  <c r="F58" i="6"/>
  <c r="F56" i="6"/>
  <c r="F47" i="6"/>
  <c r="F46" i="6"/>
  <c r="F43" i="6"/>
  <c r="F42" i="6"/>
  <c r="F39" i="6"/>
  <c r="F37" i="6"/>
  <c r="F35" i="6"/>
  <c r="F26" i="6"/>
  <c r="F24" i="6"/>
  <c r="F22" i="6"/>
  <c r="F20" i="6"/>
  <c r="F28" i="6" s="1"/>
  <c r="F11" i="6"/>
  <c r="F9" i="6"/>
  <c r="F7" i="6"/>
  <c r="F13" i="6" s="1"/>
  <c r="J43" i="3"/>
  <c r="J42" i="3"/>
  <c r="J41" i="3"/>
  <c r="J40" i="3"/>
  <c r="H39" i="3"/>
  <c r="J39" i="3" s="1"/>
  <c r="J38" i="3"/>
  <c r="H34" i="3"/>
  <c r="J34" i="3" s="1"/>
  <c r="J32" i="3"/>
  <c r="J31" i="3"/>
  <c r="J30" i="3"/>
  <c r="J29" i="3"/>
  <c r="J28" i="3"/>
  <c r="H27" i="3"/>
  <c r="H33" i="3" s="1"/>
  <c r="J33" i="3" s="1"/>
  <c r="J23" i="3"/>
  <c r="J22" i="3"/>
  <c r="J21" i="3"/>
  <c r="H20" i="3"/>
  <c r="J20" i="3" s="1"/>
  <c r="H19" i="3"/>
  <c r="J19" i="3" s="1"/>
  <c r="H15" i="3"/>
  <c r="J15" i="3" s="1"/>
  <c r="H14" i="3"/>
  <c r="J14" i="3" s="1"/>
  <c r="H13" i="3"/>
  <c r="J13" i="3" s="1"/>
  <c r="J12" i="3"/>
  <c r="J11" i="3"/>
  <c r="H10" i="3"/>
  <c r="J10" i="3" s="1"/>
  <c r="J7" i="3"/>
  <c r="J6" i="3"/>
  <c r="J5" i="3"/>
  <c r="F53" i="7" l="1"/>
  <c r="F27" i="7"/>
  <c r="J27" i="3"/>
  <c r="J25" i="3" s="1"/>
  <c r="G8" i="4" s="1"/>
  <c r="F96" i="6"/>
  <c r="F49" i="6"/>
  <c r="F80" i="7"/>
  <c r="J4" i="3"/>
  <c r="J37" i="3"/>
  <c r="J17" i="3"/>
  <c r="J9" i="3"/>
  <c r="G9" i="4" l="1"/>
  <c r="J49" i="3"/>
  <c r="F110" i="6"/>
  <c r="F86" i="7"/>
  <c r="F88" i="7" s="1"/>
  <c r="J45" i="3"/>
  <c r="J3" i="3"/>
  <c r="G7" i="4" s="1"/>
  <c r="F112" i="6"/>
  <c r="F114" i="6" s="1"/>
  <c r="C3" i="5" s="1"/>
  <c r="J51" i="3" l="1"/>
  <c r="G10" i="4"/>
  <c r="C5" i="5"/>
  <c r="C9" i="5" s="1"/>
  <c r="G8" i="2" s="1"/>
  <c r="G11" i="2" s="1"/>
  <c r="J52" i="3"/>
  <c r="J53" i="3" s="1"/>
  <c r="G14" i="4"/>
  <c r="G7" i="2" s="1"/>
  <c r="C10" i="5" l="1"/>
  <c r="C11" i="5" s="1"/>
  <c r="G16" i="4"/>
  <c r="G18" i="4" s="1"/>
  <c r="G13" i="2" l="1"/>
  <c r="G15" i="2" s="1"/>
</calcChain>
</file>

<file path=xl/sharedStrings.xml><?xml version="1.0" encoding="utf-8"?>
<sst xmlns="http://schemas.openxmlformats.org/spreadsheetml/2006/main" count="514" uniqueCount="315">
  <si>
    <t xml:space="preserve">2/1 Načrt vodnogospodarskih ureditev </t>
  </si>
  <si>
    <t>Pripravljalna dela</t>
  </si>
  <si>
    <t>Zemeljska dela in temeljenje</t>
  </si>
  <si>
    <t>Gradbena dela</t>
  </si>
  <si>
    <t xml:space="preserve">SKUPAJ </t>
  </si>
  <si>
    <t>DDV 22%</t>
  </si>
  <si>
    <t>SKUPAJ Z DDV</t>
  </si>
  <si>
    <t>Sanacija po plavah - odsek vodotoka Mošenik in lokalne ceste Za jezom</t>
  </si>
  <si>
    <t>2/1</t>
  </si>
  <si>
    <t>2.2.</t>
  </si>
  <si>
    <t>Načrt vodnogospodarskih ureditev</t>
  </si>
  <si>
    <t>Načrt ceste z odvodnavanjem</t>
  </si>
  <si>
    <t>SKUPNA REKAPITULACIJA PROJEKTA</t>
  </si>
  <si>
    <t>zap. št.</t>
  </si>
  <si>
    <t>Opis postavke</t>
  </si>
  <si>
    <t>Opomba postavke</t>
  </si>
  <si>
    <t xml:space="preserve">Enota </t>
  </si>
  <si>
    <t>Enota-ang.opis</t>
  </si>
  <si>
    <t>kol.</t>
  </si>
  <si>
    <t>cena/ enoto</t>
  </si>
  <si>
    <t>Cena brez DDV</t>
  </si>
  <si>
    <t>2/1 Načrt vodnogospodarskih ureditev</t>
  </si>
  <si>
    <t>1 Pripravljalna dela</t>
  </si>
  <si>
    <t>1.1 Geodetska dela</t>
  </si>
  <si>
    <t>001</t>
  </si>
  <si>
    <t>Zakoličba vodotoka z zavarovanjem izven operativnega pasu</t>
  </si>
  <si>
    <t>Struga Mošenika</t>
  </si>
  <si>
    <t>M</t>
  </si>
  <si>
    <t>002</t>
  </si>
  <si>
    <t>Zakoličba nasipa z zavarovanjem izven operativnega pasu</t>
  </si>
  <si>
    <t>Visokovodni nasip</t>
  </si>
  <si>
    <t>004</t>
  </si>
  <si>
    <t>Prečni gradbeni profili - dvostranski, dolžina do 3m</t>
  </si>
  <si>
    <t>KOS</t>
  </si>
  <si>
    <t xml:space="preserve">1.2 Čiščenje terena </t>
  </si>
  <si>
    <t>006</t>
  </si>
  <si>
    <t>Odstranitev grmovja na gosto porasli površini - ročno, odvoz na deponijo na razdalji &gt; 10 km</t>
  </si>
  <si>
    <t>M2</t>
  </si>
  <si>
    <t>007</t>
  </si>
  <si>
    <t>Strojni posek dreves fi 10-30cm in odstranjevanje panjev z odvozom na deponijo na razdalji &gt; 10 km</t>
  </si>
  <si>
    <t>008</t>
  </si>
  <si>
    <t>Strojni posek dreves fi 30-50cm in odstranjevanje panjev z odvozom na deponijo na razdalji &gt; 10 km</t>
  </si>
  <si>
    <t>009</t>
  </si>
  <si>
    <t>Odstranitev zložbe/zidu iz kamna v betonu. Lomljenec dimenzij  20-60cm. Nalaganje na kamion in odvoz na deponijo na razdalji &gt; 10 km, skupaj s stroški deponije.</t>
  </si>
  <si>
    <t>Porušitev do predvidenega temeljenja novih obrežnih zavarovanj.</t>
  </si>
  <si>
    <t>M3</t>
  </si>
  <si>
    <t>010</t>
  </si>
  <si>
    <t>Odstranitev kamnov/skalzložbe iz kamna v suho. Lomljenec dimenzij cca 40-80cm. Premet in skladiščenje na lokalni deponiji.</t>
  </si>
  <si>
    <t>Ponovna upraba pri zavarovanjih brežin in v dnu struge.</t>
  </si>
  <si>
    <t>011</t>
  </si>
  <si>
    <t>Odstranitev stopenjskega pragu iz kamna v betonu. Lomljenec dimenzij cca 30cm. Nalaganje na kamion in odvoz na deponijo na razdalji &gt; 10 km, skupaj s stroški deponije.</t>
  </si>
  <si>
    <t>Porušitev do nivelete dna projektirane struge.</t>
  </si>
  <si>
    <t>1.3 Ostala preddela</t>
  </si>
  <si>
    <t>019</t>
  </si>
  <si>
    <t>Ureditev začasne preusmeritve vodotoka:</t>
  </si>
  <si>
    <t>Strojni izkop odvodnega jarka + zasip po zaključku del, izkopani material III. do IV. ktg. v mokrem</t>
  </si>
  <si>
    <t xml:space="preserve">Preusmeritev vodotoka
Š=1m, h=0,5m; n=1:1. </t>
  </si>
  <si>
    <t>Izdelava preusmeritvenega nasipa.
Nabava, dobava, vgradnja, 50% material iz izkopnega jarka , 50% dobaljena jalovina, 1x premet nasipa, odstranitev po končanih delih in odvoz na deponijo na razdalji &gt; 10 km.</t>
  </si>
  <si>
    <t>Preusmeritev vodotoka. Možna uporaba odpadnega lomljenca iz rušitve zložb/zidov ter materiala izkopa odvodnega jarka.
Š=1m; h=1m; n=1:1</t>
  </si>
  <si>
    <t>020</t>
  </si>
  <si>
    <t xml:space="preserve">Izdelava dovozne poti/rampe, dobava, vgrajevanje, dovoz, odstranitev po končanju del  </t>
  </si>
  <si>
    <t>021</t>
  </si>
  <si>
    <t>Organizacija gradbišča (gradbiščni provizoriji, gradbiščna ograja, pribor, orodje, priključki elektrike in vode), zapora ceste, začasen obvoz,…</t>
  </si>
  <si>
    <t>023</t>
  </si>
  <si>
    <t>Odškodnine zaradi onesnaženja voda, odlov rib. (po računu za odlov RD)</t>
  </si>
  <si>
    <t>2 Zemeljska dela in temeljenje</t>
  </si>
  <si>
    <t>Op.:</t>
  </si>
  <si>
    <t>Zaradi spremenljive sestave krovnega sloja na območju predvidenih izkopov odriv vrhnjega sloja humusa ni upoštevan v ločeni postavki.</t>
  </si>
  <si>
    <t>025</t>
  </si>
  <si>
    <t>Široki izkop zrnate zemljine - 3. kategorije - strojno z nakladanjem, 1x premet materiala  
REGULACIJSKI IZKOP</t>
  </si>
  <si>
    <t>Lokalno deponiranje materiala, morebitno uporabnega pri zasipu: humus, ustrezen koherentni zrnat material.</t>
  </si>
  <si>
    <t>026</t>
  </si>
  <si>
    <t>Široki izkop zrnate zemljine - 3. kategorije - strojno z nakladanjem
IZKOP ZA TEMELJE (ZLOŽBE, PRAGOVI) 
-za zavarovanje brežin: 1748 m3
-za pragove: 202 m3
-za temeljenje nasipa: 181 m3</t>
  </si>
  <si>
    <t>Lokalno deponiranje materiala, morebitno uporabnega pri zasipu: ustrezen koherentni zrnat material.</t>
  </si>
  <si>
    <t>027</t>
  </si>
  <si>
    <t>Planiranje dna struge</t>
  </si>
  <si>
    <t>Zagotovitev ustrezne sestave dna, definirane v tehničnem poročilu.</t>
  </si>
  <si>
    <t>029</t>
  </si>
  <si>
    <t>Priprava temeljnih tal na območju vgradnje visokovodnega nasipa - planiranje in po potrebi utrditev</t>
  </si>
  <si>
    <t>030</t>
  </si>
  <si>
    <t>Zasip obstoječe struge z ustreznim koherentnim zrnatim materialom.         - dobava ustreznega materiala.</t>
  </si>
  <si>
    <t>033</t>
  </si>
  <si>
    <t>Izdelava visokovodnega nasipa iz vezljive /zrnate zemljine. Dobava in vgradnja materiala. Huziranje prednostno z dobavljenim, zatravitev.</t>
  </si>
  <si>
    <t>Možna uporaba morebitnega lokalno deponiranega humusa pridobljenega pri izkopu.</t>
  </si>
  <si>
    <t>T</t>
  </si>
  <si>
    <t>034</t>
  </si>
  <si>
    <t>Odlaganje odpadne zemljine in kamnine. Prevoz na razdaljo &gt; 5000m, stroški deponije.</t>
  </si>
  <si>
    <t>035</t>
  </si>
  <si>
    <t xml:space="preserve">Humuziranje brežin v debeljini 10cm z dobavljenim materialom in zatravitev. </t>
  </si>
  <si>
    <t xml:space="preserve">3 Gradbena in obrtniška dela </t>
  </si>
  <si>
    <t>3.1 Zavarovalna dela na strugi</t>
  </si>
  <si>
    <t>049</t>
  </si>
  <si>
    <r>
      <t>Zložba kamna v suho - dobava, prevoz, 1x premet, strojna izdelava, lomljenec  premera 60-100cm, zapolnitev rež z odpadnim lomljencem in humusom
-zavarovanje brežin: 1300 m</t>
    </r>
    <r>
      <rPr>
        <vertAlign val="superscript"/>
        <sz val="10"/>
        <rFont val="Cambria"/>
        <family val="1"/>
      </rPr>
      <t>3</t>
    </r>
    <r>
      <rPr>
        <sz val="10"/>
        <rFont val="Cambria"/>
        <family val="1"/>
      </rPr>
      <t xml:space="preserve">
-pragovi: 174 m</t>
    </r>
    <r>
      <rPr>
        <vertAlign val="superscript"/>
        <sz val="10"/>
        <rFont val="Cambria"/>
        <family val="1"/>
      </rPr>
      <t>3</t>
    </r>
    <r>
      <rPr>
        <sz val="10"/>
        <rFont val="Cambria"/>
        <family val="1"/>
      </rPr>
      <t xml:space="preserve">
-jezbice: 9 m</t>
    </r>
    <r>
      <rPr>
        <vertAlign val="superscript"/>
        <sz val="10"/>
        <rFont val="Cambria"/>
        <family val="1"/>
      </rPr>
      <t>3</t>
    </r>
  </si>
  <si>
    <t xml:space="preserve">Zaščita brežine (n=1:1,2). Tlakovanje ob stopenjskih pragovih. Izvedba jezbic.
</t>
  </si>
  <si>
    <t>050</t>
  </si>
  <si>
    <t xml:space="preserve">Dobava, prevoz, 1x premet in vgradnja skal (lomljenec) dimenzij 60-100cm v dno struge.  </t>
  </si>
  <si>
    <t>Izvedba skalnih samic v dnu struge.</t>
  </si>
  <si>
    <t>051</t>
  </si>
  <si>
    <t xml:space="preserve">Zložba kamen v betonu C25/30 -dobava, prevoz, 1x premet, 85% strojna izdelava, 15% ročno, lomljenec premera 40-80cm, razmerje kamen:beton=70:30      </t>
  </si>
  <si>
    <t>Zaščita brežine (n=3:2)</t>
  </si>
  <si>
    <t xml:space="preserve">Zložba kamen v betonu C25/30 -dobava, prevoz, 1x premet, 50% strojna izdelava, 50% ročno, lomljenec premera 30-50cm, razmerje kamen:beton=70:30      </t>
  </si>
  <si>
    <t>Izvedba iztočnih glav (obbetoniranje) cevi in mulde v brežini pod iztokom iz cevi.</t>
  </si>
  <si>
    <t>053</t>
  </si>
  <si>
    <t>Leseni piloti, fi 20cm L=3m (vrsta lesa: bor) - dobava, zabijanje 
-izvedba stopenjskih pragov: 30
-izvedba jezbic: 12</t>
  </si>
  <si>
    <t>Stopenjski pragovi, izvedba jezbic.</t>
  </si>
  <si>
    <t>054</t>
  </si>
  <si>
    <t>Lesene oblice fi 30cm, L=6m (vrsta lesa: bor) - dobava, vgradnja 
-izvedba stopenjskih pragov: 24
-izvedba jezbic: 5</t>
  </si>
  <si>
    <t>SKUPAJ</t>
  </si>
  <si>
    <t>DDV</t>
  </si>
  <si>
    <t>REKAPITULACIJA CESTA ZA JEZOM</t>
  </si>
  <si>
    <t>1.0.</t>
  </si>
  <si>
    <t>CESTA</t>
  </si>
  <si>
    <t>1.1.</t>
  </si>
  <si>
    <t>1.2.</t>
  </si>
  <si>
    <t>1.3.</t>
  </si>
  <si>
    <t>1.4.</t>
  </si>
  <si>
    <t>1.6.</t>
  </si>
  <si>
    <t>2.0.</t>
  </si>
  <si>
    <t>ODVODNJAVANJE</t>
  </si>
  <si>
    <t>2.1.</t>
  </si>
  <si>
    <t>2.3.</t>
  </si>
  <si>
    <t>2.4.</t>
  </si>
  <si>
    <t>2.5.</t>
  </si>
  <si>
    <t>3.0.</t>
  </si>
  <si>
    <t>FEKALNA KANALIZACIJA</t>
  </si>
  <si>
    <t>3.1.</t>
  </si>
  <si>
    <t>3.2.</t>
  </si>
  <si>
    <t xml:space="preserve">DDV (22%) </t>
  </si>
  <si>
    <t>SKUPAJ z DDV</t>
  </si>
  <si>
    <t>CESTA-PREDDELA</t>
  </si>
  <si>
    <t>Šifra</t>
  </si>
  <si>
    <t>Enota</t>
  </si>
  <si>
    <t>Količina</t>
  </si>
  <si>
    <t>Cena za</t>
  </si>
  <si>
    <t>Cena</t>
  </si>
  <si>
    <t>mere</t>
  </si>
  <si>
    <t>enoto</t>
  </si>
  <si>
    <t>1.1.1.</t>
  </si>
  <si>
    <t>Zakoličba projektirane osi ceste na celotnem odseku, vključno z zakoličbo robov ceste, obcestnih elementov, meteorne kanalizacije, požiralnikov ter vseh posegov na predvidenem področju (dolžina odseka je ca 140 metrov).</t>
  </si>
  <si>
    <t>kpl</t>
  </si>
  <si>
    <t>1.1.2.</t>
  </si>
  <si>
    <t>Zavarovanje osi  in postavitev prečnih profilov - obojestransko.</t>
  </si>
  <si>
    <t>kos</t>
  </si>
  <si>
    <t>1.1.3.</t>
  </si>
  <si>
    <t>Zakoličba vseh obstoječih komunalnih vodov.</t>
  </si>
  <si>
    <t>SKUPAJ CESTA-PREDDELA</t>
  </si>
  <si>
    <t>CESTA-ČIŠČENJE TERENA IN RUŠITVENA DELA</t>
  </si>
  <si>
    <t>1.2.1.</t>
  </si>
  <si>
    <t>Odrez asfalta v debelini 10 cm na stiku z novim asfaltom, na začetku del ceste na zaključku del in  pri uvozih do stanovanjskih objektov.</t>
  </si>
  <si>
    <r>
      <t>m</t>
    </r>
    <r>
      <rPr>
        <vertAlign val="superscript"/>
        <sz val="11"/>
        <rFont val="Arial"/>
        <family val="2"/>
        <charset val="238"/>
      </rPr>
      <t>1</t>
    </r>
  </si>
  <si>
    <t>1.2.2.</t>
  </si>
  <si>
    <t>Odrez asfalta v debelini 4 cm na stiku z novim asfaltom, na začetku del ceste na zaključku del in  pri uvozih do stanovanjskih objektov (preklopni stik)</t>
  </si>
  <si>
    <t>1.2.3.</t>
  </si>
  <si>
    <t>Rezkanje obstoječega asfalta v deb. do 4 cm, na uvozih in priključkih, nakladanje in odvoz v začasno deponijo po izbiri izvajalca za kasnejše zasipanje jarkov.</t>
  </si>
  <si>
    <r>
      <t>m</t>
    </r>
    <r>
      <rPr>
        <vertAlign val="superscript"/>
        <sz val="11"/>
        <rFont val="Arial"/>
        <family val="2"/>
        <charset val="238"/>
      </rPr>
      <t>2</t>
    </r>
  </si>
  <si>
    <t>1.2.4.</t>
  </si>
  <si>
    <t>Rušenje/rezkanje asfaltne prevleke v skupni debelini G+F=10 cm s takojšnjim nakladanjem na transportna sredstva in odvozom na začasno deponijo po izbiri izvajalca z vsemi stroški. Potrebno je upoštevati, da se naveden asfalt vgradi kot zasip obstoječega jarka kanalizacij.</t>
  </si>
  <si>
    <r>
      <t>m</t>
    </r>
    <r>
      <rPr>
        <vertAlign val="superscript"/>
        <sz val="11"/>
        <color indexed="8"/>
        <rFont val="Arial"/>
        <family val="2"/>
        <charset val="238"/>
      </rPr>
      <t>2</t>
    </r>
  </si>
  <si>
    <t>SKUPAJ CESTA - ČIŠČENJE TERENA IN RUŠITVENA DELA</t>
  </si>
  <si>
    <t>CESTA - ZEMELJSKA DELA</t>
  </si>
  <si>
    <t>IZKOPI</t>
  </si>
  <si>
    <t>1.3.1.</t>
  </si>
  <si>
    <t>Široki  strojni izkop humusa debeline do 20 cm kategorije z nakladanjem na transportno vozilo in odvozom na začasno deponijo na razdalji do 2 km (začasno deponijo zagotovi izvajalec).</t>
  </si>
  <si>
    <r>
      <t>m</t>
    </r>
    <r>
      <rPr>
        <vertAlign val="superscript"/>
        <sz val="11"/>
        <color indexed="8"/>
        <rFont val="Arial"/>
        <family val="2"/>
        <charset val="238"/>
      </rPr>
      <t>3</t>
    </r>
  </si>
  <si>
    <t>1.3.2.</t>
  </si>
  <si>
    <t>Širok strojni izkop zemljine (90 %) III. - IV. ktg. s pomočjo ročnega (10 %) z direktnim nakladanjem na transportno sredstvo z odvozom na stalno deponijo po izbiri izvajalca  z razstiranjem in plačilom komunalne takse.</t>
  </si>
  <si>
    <t>1.3.3.</t>
  </si>
  <si>
    <t>Široki  strojni izkop zemljine V. ktg.  z nakladanjem na transportno vozilo in odvozom na stalno deponijo po izbiri izvajalca  z razstiranjem in plačilom komunalne takse.</t>
  </si>
  <si>
    <t>1.3.4.</t>
  </si>
  <si>
    <t>Dodatna dela, oteževalne okoliščine zaradi vzdolžnega križanja  z obstoječimi inštalacijami, ročni obkop v bližini cevi, obsip z drobnim novim materialom 0/4 mm, utrjevanje, dobava in polaganje novega zaščitnega traku ali sočasne izvedbe priključkov oz. prevezav obstoječih komunalnih vodov.</t>
  </si>
  <si>
    <t>TK</t>
  </si>
  <si>
    <t>fekalna kanalizacija</t>
  </si>
  <si>
    <t>1.3.5.</t>
  </si>
  <si>
    <t>Dodatna dela, oteževalne okoliščine zaradi prečnega križanja  z obstoječimi inštalacijami, ročni obkop v bližini cevi, obsip z drobnim novim materialom 0/4 mm, utrjevanje, dobava in polaganje novega zaščitnega traku</t>
  </si>
  <si>
    <t>SKUPAJ CESTA-ZEMELJSKA DELA</t>
  </si>
  <si>
    <t>CESTA-VOZIŠČNA KONSTRUCIJA</t>
  </si>
  <si>
    <t>PLANUM TEMELJNIH TAL</t>
  </si>
  <si>
    <t>1.4.1.</t>
  </si>
  <si>
    <t>Planiranje in utrjevanje planuma izkopa z 20% ročnim in 80% strojnim planiranjem s točnostjo +/- 1,5-2,0cm, Evd = 40 Mpa</t>
  </si>
  <si>
    <t>1.4.2.</t>
  </si>
  <si>
    <t>Dobava in vgradnja geotekstila natezne trdnosti min 16 kN/m na zemeljski planum, obračun z upoštevanjem preklopov geotekstila (min 30 cm).</t>
  </si>
  <si>
    <t xml:space="preserve">GREDA, ZASIPI </t>
  </si>
  <si>
    <t>1.4.3.</t>
  </si>
  <si>
    <t>Dobava in vgradnja kamnite grede (lomljenca) v debelini 55 cm po posameznih plasteh do 30 cm iz kamnitega zmrzlinsko odpornega materiala deb. 0/125 mm kompletno z dobavo, vgrajevanjem in utrjevanjem po plasteh.</t>
  </si>
  <si>
    <t>BREŽINE IN ZELENICE</t>
  </si>
  <si>
    <t>1.4.4.</t>
  </si>
  <si>
    <t>Dobava in vgrajevanje humusa - material iz začasne deponije, vključno z dovozom in nakladanjem na transportno sredstvo</t>
  </si>
  <si>
    <t>1.4.5.</t>
  </si>
  <si>
    <t>Nabava, dobava in vgrajevanje humusa v debelini do 20 cm</t>
  </si>
  <si>
    <t>1.4.6.</t>
  </si>
  <si>
    <t xml:space="preserve">Zatravitev brežin z valjanjem humusa in posejanjem travnega semena in zaščita z vrtnarskim filcem in zalivanjem površine v obdobju 10 dni </t>
  </si>
  <si>
    <t>NOSILNE PLASTI</t>
  </si>
  <si>
    <t>1.4.7.</t>
  </si>
  <si>
    <t>Izdelava nevezane nosilne plasti iz tamponskega drobljenca TD 0/32 pod voznimi in nepovoznimi površinami v debelini 25 cm z vsemi fazami del (dobava, dovoz, planiranje) ter utrjevanje do tlačne trdnosti Evd =&gt; 120 Mpa.</t>
  </si>
  <si>
    <t>1.4.8.</t>
  </si>
  <si>
    <t>Planiranje in utrjevanje plasti tampona z 20% ročnim in 80% strojnim planiranjem s točnostjo +/- 1,0 cm na 4 m lati.</t>
  </si>
  <si>
    <t>1.4.9.</t>
  </si>
  <si>
    <r>
      <t xml:space="preserve">Izdelava spodnje nosilne plasti bitumenskega betona </t>
    </r>
    <r>
      <rPr>
        <b/>
        <sz val="11"/>
        <rFont val="Arial"/>
        <family val="2"/>
        <charset val="238"/>
      </rPr>
      <t>AC 22 base</t>
    </r>
    <r>
      <rPr>
        <sz val="11"/>
        <rFont val="Arial"/>
        <family val="2"/>
        <charset val="238"/>
      </rPr>
      <t xml:space="preserve"> B 50/70 A4 v debelini </t>
    </r>
    <r>
      <rPr>
        <b/>
        <sz val="11"/>
        <rFont val="Arial"/>
        <family val="2"/>
        <charset val="238"/>
      </rPr>
      <t>6 cm</t>
    </r>
    <r>
      <rPr>
        <sz val="11"/>
        <rFont val="Arial"/>
        <family val="2"/>
        <charset val="238"/>
      </rPr>
      <t xml:space="preserve"> </t>
    </r>
  </si>
  <si>
    <t>OBRABNE IN ZAPORNE PLASTI</t>
  </si>
  <si>
    <t>1.4.10.</t>
  </si>
  <si>
    <r>
      <t xml:space="preserve">Izdelava zgornje nosilne plasti bitumenskega betona </t>
    </r>
    <r>
      <rPr>
        <b/>
        <sz val="11"/>
        <color indexed="8"/>
        <rFont val="Arial"/>
        <family val="2"/>
        <charset val="238"/>
      </rPr>
      <t>AC 11 surf</t>
    </r>
    <r>
      <rPr>
        <sz val="11"/>
        <color indexed="8"/>
        <rFont val="Arial"/>
        <family val="2"/>
        <charset val="238"/>
      </rPr>
      <t xml:space="preserve"> B 50/70 A2 v debelini </t>
    </r>
    <r>
      <rPr>
        <b/>
        <sz val="11"/>
        <color indexed="8"/>
        <rFont val="Arial"/>
        <family val="2"/>
        <charset val="238"/>
      </rPr>
      <t>4 cm</t>
    </r>
    <r>
      <rPr>
        <sz val="11"/>
        <color indexed="8"/>
        <rFont val="Arial"/>
        <family val="2"/>
        <charset val="238"/>
      </rPr>
      <t xml:space="preserve"> </t>
    </r>
  </si>
  <si>
    <t>1.4.11.</t>
  </si>
  <si>
    <t>Dodatek za oblikovanje mulde v temponu ter oblikovanje mulde v nosilni in zaporni plasti asfalta (mulda globine 5 cm, širine 50 cm)</t>
  </si>
  <si>
    <t>1.4.12.</t>
  </si>
  <si>
    <t>Čiščenje, premaz stika s polimerno kationsko emulzijo in zatesnitev stika z bitumenskim taljivim trakom debeline 1 cm, višine 4 cm na stikovanju starega in novega asfalta, na cesti in priključkih</t>
  </si>
  <si>
    <r>
      <t>m</t>
    </r>
    <r>
      <rPr>
        <vertAlign val="superscript"/>
        <sz val="11"/>
        <color indexed="8"/>
        <rFont val="Arial"/>
        <family val="2"/>
        <charset val="238"/>
      </rPr>
      <t>1</t>
    </r>
  </si>
  <si>
    <t>OBCESTNI ELEMENTI</t>
  </si>
  <si>
    <t>1.4.13.</t>
  </si>
  <si>
    <r>
      <t xml:space="preserve">Dobava in vgradnja vseh vrst </t>
    </r>
    <r>
      <rPr>
        <b/>
        <sz val="11"/>
        <rFont val="Arial"/>
        <family val="2"/>
        <charset val="238"/>
      </rPr>
      <t xml:space="preserve"> betonskih kanalet</t>
    </r>
    <r>
      <rPr>
        <sz val="11"/>
        <rFont val="Arial"/>
        <family val="2"/>
        <charset val="238"/>
      </rPr>
      <t xml:space="preserve"> (g = 15 cm, š = 45/30 cm)  z uporabo 0,15 m3/m1 betona C15/18 (mikroarmiranega), granulacije 0-16mm in stičeni s fino cementno malto 1:3. Zaščita oz. negovanje 7 dni s prekritjem s filcem gramature nad 400 g/m2 in PVC folijo in zagotavljanje stalne vlažnosti filca.</t>
    </r>
  </si>
  <si>
    <t>betonska kanaleta</t>
  </si>
  <si>
    <t>1.4.14.</t>
  </si>
  <si>
    <t>Dobava in vgradnja lomljenca v beton (kamen v betonu) premera lomljenca 50-100 cm (60%) z vgradnjo betona C25/30, XC2, XF2 (40%)</t>
  </si>
  <si>
    <t>BANKINE</t>
  </si>
  <si>
    <t>Izdelava peščene bankine široke 0,50-1,0 m, debeline 11 cm iz naravno zdrobljenega kamnitega materiala premera zrn 0-16 mm, vkjlučno z dobavo materiala in utrjevanjem.</t>
  </si>
  <si>
    <t>SKUPAJ CESTA-VOZIŠČNA KONSTRUKCIJA</t>
  </si>
  <si>
    <t>1.5.</t>
  </si>
  <si>
    <t>CESTA-TUJE STORITVE</t>
  </si>
  <si>
    <t>1.5.1.</t>
  </si>
  <si>
    <t xml:space="preserve">Geotehnični nadzor </t>
  </si>
  <si>
    <t>ur</t>
  </si>
  <si>
    <t>1.5.2.</t>
  </si>
  <si>
    <t>SKUPAJ CESTA-TUJE STORITVE</t>
  </si>
  <si>
    <t>CESTA - NEPREDVIDENA DELA</t>
  </si>
  <si>
    <t>1.6.1.</t>
  </si>
  <si>
    <t>SKUPAJ CESTA - NEPREDVIDENA DELA</t>
  </si>
  <si>
    <t>SKUPAJ CESTA</t>
  </si>
  <si>
    <t xml:space="preserve">ODVODNJAVANJE </t>
  </si>
  <si>
    <t>ODVODNAVANJE-ZEMELJSKA DELA</t>
  </si>
  <si>
    <t>2.1.1.</t>
  </si>
  <si>
    <r>
      <rPr>
        <b/>
        <sz val="11"/>
        <rFont val="Arial"/>
        <family val="2"/>
        <charset val="238"/>
      </rPr>
      <t xml:space="preserve">Strojni (90%) izkop </t>
    </r>
    <r>
      <rPr>
        <sz val="11"/>
        <rFont val="Arial"/>
        <family val="2"/>
        <charset val="238"/>
      </rPr>
      <t>z ročno pomočjo (10%) v zemljini III.-IV. ktg</t>
    </r>
    <r>
      <rPr>
        <b/>
        <sz val="11"/>
        <rFont val="Arial"/>
        <family val="2"/>
        <charset val="238"/>
      </rPr>
      <t xml:space="preserve"> širine do 2m in globine do 2,0 m</t>
    </r>
    <r>
      <rPr>
        <sz val="11"/>
        <rFont val="Arial"/>
        <family val="2"/>
        <charset val="238"/>
      </rPr>
      <t xml:space="preserve"> z direktnim nakladanjem na kamion in </t>
    </r>
    <r>
      <rPr>
        <b/>
        <sz val="11"/>
        <rFont val="Arial"/>
        <family val="2"/>
        <charset val="238"/>
      </rPr>
      <t>odvozom na stalno</t>
    </r>
    <r>
      <rPr>
        <sz val="11"/>
        <rFont val="Arial"/>
        <family val="2"/>
        <charset val="238"/>
      </rPr>
      <t xml:space="preserve"> deponijo po izbiri izvajalca z vsemi stroški.</t>
    </r>
  </si>
  <si>
    <r>
      <t>m</t>
    </r>
    <r>
      <rPr>
        <vertAlign val="superscript"/>
        <sz val="11"/>
        <rFont val="Arial"/>
        <family val="2"/>
        <charset val="238"/>
      </rPr>
      <t>3</t>
    </r>
  </si>
  <si>
    <t>2.1.2.</t>
  </si>
  <si>
    <r>
      <rPr>
        <b/>
        <sz val="11"/>
        <rFont val="Arial"/>
        <family val="2"/>
        <charset val="238"/>
      </rPr>
      <t xml:space="preserve">Strojni (90%) izkop </t>
    </r>
    <r>
      <rPr>
        <sz val="11"/>
        <rFont val="Arial"/>
        <family val="2"/>
        <charset val="238"/>
      </rPr>
      <t>z ročno pomočjo (10%) v zemljini V. ktg</t>
    </r>
    <r>
      <rPr>
        <b/>
        <sz val="11"/>
        <rFont val="Arial"/>
        <family val="2"/>
        <charset val="238"/>
      </rPr>
      <t xml:space="preserve"> širine do 2m in globine do 2,0 m</t>
    </r>
    <r>
      <rPr>
        <sz val="11"/>
        <rFont val="Arial"/>
        <family val="2"/>
        <charset val="238"/>
      </rPr>
      <t xml:space="preserve"> z direktnim nakladanjem na kamion in </t>
    </r>
    <r>
      <rPr>
        <b/>
        <sz val="11"/>
        <rFont val="Arial"/>
        <family val="2"/>
        <charset val="238"/>
      </rPr>
      <t>odvozom na stalno</t>
    </r>
    <r>
      <rPr>
        <sz val="11"/>
        <rFont val="Arial"/>
        <family val="2"/>
        <charset val="238"/>
      </rPr>
      <t xml:space="preserve"> deponijo po izbiri izvajalca z vsemi stroški.</t>
    </r>
  </si>
  <si>
    <t>2.1.3.</t>
  </si>
  <si>
    <r>
      <rPr>
        <b/>
        <sz val="11"/>
        <rFont val="Arial"/>
        <family val="2"/>
        <charset val="238"/>
      </rPr>
      <t xml:space="preserve">Strojni (90%) izkop </t>
    </r>
    <r>
      <rPr>
        <sz val="11"/>
        <rFont val="Arial"/>
        <family val="2"/>
        <charset val="238"/>
      </rPr>
      <t>z ročno pomočjo (10%) v zemljini III.-IV. ktg</t>
    </r>
    <r>
      <rPr>
        <b/>
        <sz val="11"/>
        <rFont val="Arial"/>
        <family val="2"/>
        <charset val="238"/>
      </rPr>
      <t xml:space="preserve"> širine do 2m in globine do 2,0 m</t>
    </r>
    <r>
      <rPr>
        <sz val="11"/>
        <rFont val="Arial"/>
        <family val="2"/>
        <charset val="238"/>
      </rPr>
      <t xml:space="preserve"> z odmetom na rob izkopa ter ponovno vgradnjo v kanalski jarek v slojih po 30cm z utrjevanjem.</t>
    </r>
  </si>
  <si>
    <t>2.1.4.</t>
  </si>
  <si>
    <r>
      <rPr>
        <b/>
        <sz val="11"/>
        <rFont val="Arial"/>
        <family val="2"/>
        <charset val="238"/>
      </rPr>
      <t xml:space="preserve">Strojni (90%) izkop </t>
    </r>
    <r>
      <rPr>
        <sz val="11"/>
        <rFont val="Arial"/>
        <family val="2"/>
        <charset val="238"/>
      </rPr>
      <t>z ročno pomočjo (10%) v zemljini III.-IV. ktg</t>
    </r>
    <r>
      <rPr>
        <b/>
        <sz val="11"/>
        <rFont val="Arial"/>
        <family val="2"/>
        <charset val="238"/>
      </rPr>
      <t xml:space="preserve"> širine do 2m in globine do 2,0 m</t>
    </r>
    <r>
      <rPr>
        <sz val="11"/>
        <rFont val="Arial"/>
        <family val="2"/>
        <charset val="238"/>
      </rPr>
      <t xml:space="preserve"> z direktnim nakladanjem na kamion in </t>
    </r>
    <r>
      <rPr>
        <b/>
        <sz val="11"/>
        <rFont val="Arial"/>
        <family val="2"/>
        <charset val="238"/>
      </rPr>
      <t>odvozom na začasno deponijo</t>
    </r>
    <r>
      <rPr>
        <sz val="11"/>
        <rFont val="Arial"/>
        <family val="2"/>
        <charset val="238"/>
      </rPr>
      <t xml:space="preserve"> po izbiri izvajalca z vsemi stroški.</t>
    </r>
  </si>
  <si>
    <t>2.1.5.</t>
  </si>
  <si>
    <r>
      <rPr>
        <b/>
        <sz val="11"/>
        <rFont val="Arial"/>
        <family val="2"/>
        <charset val="238"/>
      </rPr>
      <t>Nakladanje in dovoz izkopanega materiala in rezkanega asfalta</t>
    </r>
    <r>
      <rPr>
        <sz val="11"/>
        <rFont val="Arial"/>
        <family val="2"/>
        <charset val="238"/>
      </rPr>
      <t xml:space="preserve"> z začasne deponije ter vgradnja v kanalski jarek  v slojih po 30cm z utrjevanjem z vsemi stroški.</t>
    </r>
  </si>
  <si>
    <t>2.1.6.</t>
  </si>
  <si>
    <t>Planiranje in utrjevanje dna kanalizacijskega jarka z natančnostjo +/- 2 cm in ureditev do zbitosti min Ev2 = 30 Mpa</t>
  </si>
  <si>
    <t>2.1.7.</t>
  </si>
  <si>
    <t>Kompletna izdelava peščene posteljice za polaganje cevi,  iz 2 x sejanega peska debeline 10 cm (granulacija materiala 0-8 mm), z nabavo in dovozom</t>
  </si>
  <si>
    <t>2.1.8.</t>
  </si>
  <si>
    <t>Izdelava zasipa cevi z 2x sejanim peskom granulacije od 0-8 mm v debelini vsaj 30 cm nad temenom cevi, z dobavo, dovozom in utrjevanjem.</t>
  </si>
  <si>
    <t>2.1.9.</t>
  </si>
  <si>
    <t xml:space="preserve">Zasipanje jarkov z kamnitim zmrzlinsko odpornim  materialom iz dovoza (npr. kamnoloma), v slojih po 30 cm z dobavo, dovozom in utrjevanjem do potrebne zbitosti (Ev2 ≥ 100 Mpa). </t>
  </si>
  <si>
    <t>2.1.10.</t>
  </si>
  <si>
    <t>Pazljivo rušenje obstoječe meteorne kanalizacije vključno z jaški, peskolovi, mrežami in pokrovi z odvozom na stalno deponijo po izbiri izvajalca vključno z vsemi stroški.</t>
  </si>
  <si>
    <t xml:space="preserve">SKUPAJ ODVODNAVANJE-ZEMELJSKA DELA </t>
  </si>
  <si>
    <t>ODVODNAVANJE - CEVI IN JAŠKI</t>
  </si>
  <si>
    <t>2.2.1.</t>
  </si>
  <si>
    <r>
      <t xml:space="preserve">Nabava, dobava in vgraditev </t>
    </r>
    <r>
      <rPr>
        <b/>
        <sz val="11"/>
        <rFont val="Arial"/>
        <family val="2"/>
        <charset val="238"/>
      </rPr>
      <t>enoslojnih PVC cevi</t>
    </r>
    <r>
      <rPr>
        <sz val="11"/>
        <rFont val="Arial"/>
        <family val="2"/>
        <charset val="238"/>
      </rPr>
      <t xml:space="preserve"> (cevi skladne s standardom SIST EN 1401-1 - enoslojne) in polaganje opozorilnega traku, vključno z vsemi fazonskimi kosi.</t>
    </r>
  </si>
  <si>
    <t>DN 160mm (SN8)</t>
  </si>
  <si>
    <t>DN 200mm (SN8)</t>
  </si>
  <si>
    <t>DN 315mm (SN8)</t>
  </si>
  <si>
    <t>2.2.2.</t>
  </si>
  <si>
    <t>Obbetoniranje cevi na globini manjši od 1 m (teme cevi) pod nivojem predvidene ceste z uporabo betona C 15/18 (v debelini min. 25 cm nad temenom cevi).</t>
  </si>
  <si>
    <t>2.2.3.</t>
  </si>
  <si>
    <r>
      <t>Nabava, dobava in vgraditev betonskih cevi, stikovanje poro/utor, vodotesne s tesnjenem stikov</t>
    </r>
    <r>
      <rPr>
        <b/>
        <sz val="11"/>
        <rFont val="Arial"/>
        <family val="2"/>
        <charset val="238"/>
      </rPr>
      <t xml:space="preserve">, </t>
    </r>
    <r>
      <rPr>
        <sz val="11"/>
        <rFont val="Arial"/>
        <family val="2"/>
        <charset val="238"/>
      </rPr>
      <t>za meteorno kanalizacijo in polaganje opozorilnega traku. Cevi morajo biti primerne za povozne površine (prepust pod cesto).</t>
    </r>
  </si>
  <si>
    <t>DN 600mm (min.SN10)</t>
  </si>
  <si>
    <t>2.2.4.</t>
  </si>
  <si>
    <r>
      <t>Nabava, dobava in vgrajevanje</t>
    </r>
    <r>
      <rPr>
        <b/>
        <sz val="11"/>
        <rFont val="Arial"/>
        <family val="2"/>
        <charset val="238"/>
      </rPr>
      <t xml:space="preserve"> </t>
    </r>
    <r>
      <rPr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požiralnikov iz umetnih mas (PP ali PE)</t>
    </r>
    <r>
      <rPr>
        <sz val="11"/>
        <rFont val="Arial"/>
        <family val="2"/>
        <charset val="238"/>
      </rPr>
      <t xml:space="preserve">, skladno s standardom SIST EN 13598, SN 8 premera 40 cm, globina skupaj z vodotesnim peskolovom 1,50 m, z iztokom na globini od 0,7 do 1,1m in komplet napravo vtokov iz kanalizacije in drenaže. kanala (DN 160, 200).  </t>
    </r>
  </si>
  <si>
    <t>z vtokom preko LTŽ mreže</t>
  </si>
  <si>
    <t>2.2.5.</t>
  </si>
  <si>
    <r>
      <t>Nabava, dobava in vgraditev</t>
    </r>
    <r>
      <rPr>
        <b/>
        <sz val="11"/>
        <rFont val="Arial"/>
        <family val="2"/>
        <charset val="238"/>
      </rPr>
      <t xml:space="preserve"> LTŽ rešetke </t>
    </r>
    <r>
      <rPr>
        <sz val="11"/>
        <rFont val="Arial"/>
        <family val="2"/>
        <charset val="238"/>
      </rPr>
      <t xml:space="preserve">v robu vozišča razred D (400kN) </t>
    </r>
    <r>
      <rPr>
        <b/>
        <sz val="11"/>
        <rFont val="Arial"/>
        <family val="2"/>
        <charset val="238"/>
      </rPr>
      <t>dimenzije 400x400 mm</t>
    </r>
    <r>
      <rPr>
        <sz val="11"/>
        <rFont val="Arial"/>
        <family val="2"/>
        <charset val="238"/>
      </rPr>
      <t xml:space="preserve"> iz nodularne litine z zaklepom. Kompletno z nosilnim kvadratnim armirano betonskim okvirjem, redukcijskem AB obročem, obbetoniranjem ter s temeljenjem ob peskolovu skladno s standardom SIST EN 124-2-2015.</t>
    </r>
  </si>
  <si>
    <t>2.2.6.</t>
  </si>
  <si>
    <t>Kompletna izdelava priključka iz mulde v jarek.</t>
  </si>
  <si>
    <t>2.2.7.</t>
  </si>
  <si>
    <t>Porušitev obstoječe LTŽ rešetke ter vgradnja na novo višino ceste vključno z obbetoniranjem, izdelavo AB betonskega obrača.</t>
  </si>
  <si>
    <t xml:space="preserve">SKUPAJ ODVODNAVANJE-CEVI IN JAŠKI </t>
  </si>
  <si>
    <t>ODVODNAVANJE-DRENAŽA</t>
  </si>
  <si>
    <t>2.3.1.</t>
  </si>
  <si>
    <t>Kompletna izdelava drenaže  v naslednji sestavi:</t>
  </si>
  <si>
    <t>- izkop kanala</t>
  </si>
  <si>
    <t xml:space="preserve"> - drenažne toge cevi DN160 (kot. npr. Stidren ali enakovredno)</t>
  </si>
  <si>
    <t>- betonska posteljica C12/15 v naklonu proti kanalizacijskim jaškom, debelina 10 cm</t>
  </si>
  <si>
    <t>- obsip z drenažnim gramozom s premerom zrn do 32 mm</t>
  </si>
  <si>
    <t>- prekrito z geotekstilom min. natezne trdnosti 20 kN/m</t>
  </si>
  <si>
    <t>- zasip z gramozom</t>
  </si>
  <si>
    <t>- priklopi na kanalizacijski jašek meteorne kanalizacije - cestni požiralniki</t>
  </si>
  <si>
    <t>- odvozom odvečnega materiala od izkopa v stalno deponijo po izbiri izvajalca</t>
  </si>
  <si>
    <t>SKUPAJ ODVODNAVANJE-DRENAŽA</t>
  </si>
  <si>
    <t>ODVODNAVANJE-ZAKLJUČNA DELA</t>
  </si>
  <si>
    <t>2.4.1.</t>
  </si>
  <si>
    <t>Strojno čiščenje in snemanje kanalizacije po zaključku del.</t>
  </si>
  <si>
    <t>2.4.2.</t>
  </si>
  <si>
    <t>Preizkus vodotesnosti kanala po SIST EN 1610.</t>
  </si>
  <si>
    <t>2.4.3.</t>
  </si>
  <si>
    <t>Izdelava elaborata GJI za meteorno kanalizacijo, za vnos komunalnih vodov v kataster GJI</t>
  </si>
  <si>
    <t xml:space="preserve">SKUPAJ ODVODNAVANJE - ZAKLJUČNA DELA  </t>
  </si>
  <si>
    <t>ODVODNJAVANJE - NEPREDVIDENA DELA</t>
  </si>
  <si>
    <t>2.5.1.</t>
  </si>
  <si>
    <t>SKUPAJ ODVODNJAVANJE - NEPREDVIDENA DELA</t>
  </si>
  <si>
    <t>SKUPAJ ODVODNAVANJE</t>
  </si>
  <si>
    <t>FEKALNA KANALIZACIJA - GRADBENA DELA</t>
  </si>
  <si>
    <t>3.1.1.</t>
  </si>
  <si>
    <r>
      <rPr>
        <b/>
        <sz val="11"/>
        <rFont val="Arial"/>
        <family val="2"/>
        <charset val="238"/>
      </rPr>
      <t xml:space="preserve">Porušitev obstoječih pokrovov </t>
    </r>
    <r>
      <rPr>
        <sz val="11"/>
        <rFont val="Arial"/>
        <family val="2"/>
        <charset val="238"/>
      </rPr>
      <t xml:space="preserve">za fekalno kanalizacijo premera 60 cm, vključno s postavitvijo na navo višino (vzdolžno in prečno uskladitvijo s projektom ceste), z obbetoniranjem in utrditvijo tampona ob jašku. </t>
    </r>
  </si>
  <si>
    <t xml:space="preserve">SKUPAJ FEKALNA KANALIZACIJA-ZEMELJSKA DELA </t>
  </si>
  <si>
    <t>FEKALNA KANALIZACIJA -NEPREDVIDENA DELA</t>
  </si>
  <si>
    <t>3.2.1.</t>
  </si>
  <si>
    <t>SKUPAJ FEKALNA KANALIZACIJA - NEPREDVIDENA DELA</t>
  </si>
  <si>
    <t>4. Tuje storitve</t>
  </si>
  <si>
    <t>055</t>
  </si>
  <si>
    <t>056</t>
  </si>
  <si>
    <t>057</t>
  </si>
  <si>
    <t>Projektantski  nadzor</t>
  </si>
  <si>
    <t>Geotehnični nadzor</t>
  </si>
  <si>
    <t xml:space="preserve">Izdelava projekta izvedenih del (PID-a) </t>
  </si>
  <si>
    <t>ura</t>
  </si>
  <si>
    <t>Nepredvidena dela 7%</t>
  </si>
  <si>
    <t>Nepredvidena dela v vrednosti 7% od seštevka postavk.</t>
  </si>
  <si>
    <t>Tuje storitve</t>
  </si>
  <si>
    <t>Nepredvidena dela v vrednosti 7% od seštevka postavk</t>
  </si>
  <si>
    <t>SKUPAJ FEKALNA KANALIZACIJA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</si>
</sst>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&quot;€&quot;"/>
    <numFmt numFmtId="165" formatCode="_-* #,##0.00\ [$€-1]_-;\-* #,##0.00\ [$€-1]_-;_-* &quot;-&quot;??\ [$€-1]_-;_-@_-"/>
    <numFmt numFmtId="166" formatCode="_-* #,##0.00\ &quot;SIT&quot;_-;\-* #,##0.00\ &quot;SIT&quot;_-;_-* &quot;-&quot;??\ &quot;SIT&quot;_-;_-@_-"/>
    <numFmt numFmtId="167" formatCode="_-* #,##0.00\ _S_I_T_-;\-* #,##0.00\ _S_I_T_-;_-* &quot;-&quot;??\ _S_I_T_-;_-@_-"/>
    <numFmt numFmtId="168" formatCode="_-* #,##0.00\ [$€-424]_-;\-* #,##0.00\ [$€-424]_-;_-* &quot;-&quot;??\ [$€-424]_-;_-@_-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Calibri Light"/>
      <family val="1"/>
      <scheme val="major"/>
    </font>
    <font>
      <sz val="12"/>
      <name val="Cambria"/>
      <family val="1"/>
    </font>
    <font>
      <sz val="10"/>
      <name val="Cambria"/>
      <family val="1"/>
    </font>
    <font>
      <b/>
      <sz val="12"/>
      <name val="Cambria"/>
      <family val="1"/>
    </font>
    <font>
      <b/>
      <sz val="10"/>
      <name val="Cambria"/>
      <family val="1"/>
    </font>
    <font>
      <sz val="10"/>
      <name val="Calibri Light"/>
      <family val="1"/>
      <charset val="238"/>
      <scheme val="major"/>
    </font>
    <font>
      <b/>
      <sz val="10"/>
      <name val="Calibri Light"/>
      <family val="1"/>
      <charset val="238"/>
      <scheme val="major"/>
    </font>
    <font>
      <vertAlign val="superscript"/>
      <sz val="10"/>
      <name val="Cambria"/>
      <family val="1"/>
    </font>
    <font>
      <sz val="10"/>
      <name val="Arial CE"/>
      <charset val="238"/>
    </font>
    <font>
      <b/>
      <sz val="11"/>
      <name val="Arial CE"/>
      <charset val="238"/>
    </font>
    <font>
      <sz val="11"/>
      <name val="Arial CE"/>
      <charset val="238"/>
    </font>
    <font>
      <sz val="11"/>
      <color indexed="8"/>
      <name val="Calibri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vertAlign val="superscript"/>
      <sz val="11"/>
      <name val="Arial"/>
      <family val="2"/>
      <charset val="238"/>
    </font>
    <font>
      <vertAlign val="superscript"/>
      <sz val="11"/>
      <color indexed="8"/>
      <name val="Arial"/>
      <family val="2"/>
      <charset val="238"/>
    </font>
    <font>
      <sz val="11"/>
      <color theme="0"/>
      <name val="Arial"/>
      <family val="2"/>
      <charset val="238"/>
    </font>
    <font>
      <sz val="11"/>
      <color rgb="FF7030A0"/>
      <name val="Arial"/>
      <family val="2"/>
      <charset val="238"/>
    </font>
    <font>
      <sz val="11"/>
      <name val="Arial"/>
      <family val="2"/>
    </font>
    <font>
      <sz val="12"/>
      <name val="Arial Narrow"/>
      <family val="2"/>
      <charset val="238"/>
    </font>
    <font>
      <sz val="12"/>
      <color theme="0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4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22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0" fontId="1" fillId="0" borderId="0"/>
    <xf numFmtId="0" fontId="11" fillId="0" borderId="0"/>
    <xf numFmtId="166" fontId="11" fillId="0" borderId="0" applyFont="0" applyFill="0" applyBorder="0" applyAlignment="0" applyProtection="0"/>
    <xf numFmtId="0" fontId="14" fillId="0" borderId="0"/>
    <xf numFmtId="0" fontId="19" fillId="0" borderId="0"/>
    <xf numFmtId="167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258">
    <xf numFmtId="0" fontId="0" fillId="0" borderId="0" xfId="0"/>
    <xf numFmtId="0" fontId="1" fillId="0" borderId="0" xfId="1"/>
    <xf numFmtId="164" fontId="3" fillId="0" borderId="0" xfId="1" applyNumberFormat="1" applyFont="1"/>
    <xf numFmtId="0" fontId="1" fillId="0" borderId="1" xfId="1" applyBorder="1"/>
    <xf numFmtId="164" fontId="3" fillId="0" borderId="1" xfId="1" applyNumberFormat="1" applyFont="1" applyBorder="1"/>
    <xf numFmtId="164" fontId="1" fillId="0" borderId="0" xfId="1" applyNumberFormat="1"/>
    <xf numFmtId="164" fontId="1" fillId="0" borderId="1" xfId="1" applyNumberFormat="1" applyBorder="1"/>
    <xf numFmtId="0" fontId="2" fillId="0" borderId="0" xfId="1" applyFont="1"/>
    <xf numFmtId="164" fontId="2" fillId="0" borderId="0" xfId="1" applyNumberFormat="1" applyFont="1"/>
    <xf numFmtId="49" fontId="1" fillId="0" borderId="0" xfId="1" applyNumberFormat="1" applyAlignment="1">
      <alignment horizontal="right"/>
    </xf>
    <xf numFmtId="0" fontId="4" fillId="2" borderId="2" xfId="0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/>
    </xf>
    <xf numFmtId="0" fontId="4" fillId="2" borderId="2" xfId="0" applyFont="1" applyFill="1" applyBorder="1"/>
    <xf numFmtId="49" fontId="4" fillId="2" borderId="2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left"/>
    </xf>
    <xf numFmtId="2" fontId="4" fillId="2" borderId="2" xfId="0" applyNumberFormat="1" applyFont="1" applyFill="1" applyBorder="1" applyAlignment="1">
      <alignment horizontal="left"/>
    </xf>
    <xf numFmtId="2" fontId="4" fillId="2" borderId="2" xfId="0" applyNumberFormat="1" applyFont="1" applyFill="1" applyBorder="1" applyAlignment="1">
      <alignment horizontal="left" wrapText="1"/>
    </xf>
    <xf numFmtId="49" fontId="6" fillId="0" borderId="3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/>
    <xf numFmtId="2" fontId="5" fillId="0" borderId="0" xfId="0" applyNumberFormat="1" applyFont="1" applyAlignment="1">
      <alignment horizontal="right"/>
    </xf>
    <xf numFmtId="164" fontId="5" fillId="0" borderId="0" xfId="0" applyNumberFormat="1" applyFont="1"/>
    <xf numFmtId="49" fontId="7" fillId="0" borderId="4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3" xfId="0" applyFont="1" applyBorder="1"/>
    <xf numFmtId="2" fontId="7" fillId="0" borderId="3" xfId="0" applyNumberFormat="1" applyFont="1" applyBorder="1" applyAlignment="1">
      <alignment horizontal="right"/>
    </xf>
    <xf numFmtId="164" fontId="7" fillId="0" borderId="5" xfId="0" applyNumberFormat="1" applyFont="1" applyBorder="1"/>
    <xf numFmtId="49" fontId="5" fillId="0" borderId="2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0" fontId="5" fillId="0" borderId="2" xfId="0" applyFont="1" applyBorder="1" applyAlignment="1">
      <alignment horizontal="left" wrapText="1"/>
    </xf>
    <xf numFmtId="0" fontId="5" fillId="0" borderId="2" xfId="0" applyFont="1" applyBorder="1"/>
    <xf numFmtId="2" fontId="5" fillId="0" borderId="2" xfId="0" applyNumberFormat="1" applyFont="1" applyBorder="1" applyAlignment="1">
      <alignment horizontal="right"/>
    </xf>
    <xf numFmtId="164" fontId="5" fillId="0" borderId="2" xfId="0" applyNumberFormat="1" applyFont="1" applyBorder="1"/>
    <xf numFmtId="0" fontId="8" fillId="0" borderId="0" xfId="0" applyFont="1"/>
    <xf numFmtId="0" fontId="5" fillId="0" borderId="0" xfId="0" applyFont="1" applyAlignment="1">
      <alignment wrapText="1"/>
    </xf>
    <xf numFmtId="49" fontId="9" fillId="0" borderId="3" xfId="0" applyNumberFormat="1" applyFont="1" applyBorder="1" applyAlignment="1">
      <alignment horizontal="left"/>
    </xf>
    <xf numFmtId="2" fontId="5" fillId="0" borderId="3" xfId="0" applyNumberFormat="1" applyFont="1" applyBorder="1" applyAlignment="1">
      <alignment horizontal="right"/>
    </xf>
    <xf numFmtId="0" fontId="5" fillId="0" borderId="3" xfId="0" applyFont="1" applyBorder="1"/>
    <xf numFmtId="0" fontId="7" fillId="0" borderId="0" xfId="0" applyFont="1"/>
    <xf numFmtId="0" fontId="9" fillId="0" borderId="0" xfId="0" applyFont="1"/>
    <xf numFmtId="0" fontId="7" fillId="0" borderId="0" xfId="0" applyFont="1" applyAlignment="1">
      <alignment wrapText="1"/>
    </xf>
    <xf numFmtId="49" fontId="7" fillId="0" borderId="6" xfId="0" applyNumberFormat="1" applyFont="1" applyBorder="1" applyAlignment="1">
      <alignment horizontal="left"/>
    </xf>
    <xf numFmtId="2" fontId="5" fillId="0" borderId="2" xfId="0" applyNumberFormat="1" applyFont="1" applyBorder="1" applyAlignment="1" applyProtection="1">
      <alignment horizontal="right"/>
      <protection locked="0"/>
    </xf>
    <xf numFmtId="0" fontId="8" fillId="0" borderId="2" xfId="0" applyFont="1" applyBorder="1"/>
    <xf numFmtId="0" fontId="5" fillId="0" borderId="2" xfId="0" applyFont="1" applyBorder="1" applyAlignment="1">
      <alignment wrapText="1"/>
    </xf>
    <xf numFmtId="49" fontId="8" fillId="0" borderId="0" xfId="0" applyNumberFormat="1" applyFont="1" applyAlignment="1">
      <alignment horizontal="left"/>
    </xf>
    <xf numFmtId="0" fontId="5" fillId="0" borderId="3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left"/>
    </xf>
    <xf numFmtId="49" fontId="9" fillId="0" borderId="7" xfId="0" applyNumberFormat="1" applyFont="1" applyBorder="1" applyAlignment="1">
      <alignment horizontal="left"/>
    </xf>
    <xf numFmtId="0" fontId="7" fillId="0" borderId="7" xfId="0" applyFont="1" applyBorder="1" applyAlignment="1">
      <alignment horizontal="left" wrapText="1"/>
    </xf>
    <xf numFmtId="0" fontId="7" fillId="0" borderId="7" xfId="0" applyFont="1" applyBorder="1"/>
    <xf numFmtId="49" fontId="7" fillId="0" borderId="7" xfId="0" applyNumberFormat="1" applyFont="1" applyBorder="1" applyAlignment="1">
      <alignment horizontal="left"/>
    </xf>
    <xf numFmtId="2" fontId="7" fillId="0" borderId="7" xfId="0" applyNumberFormat="1" applyFont="1" applyBorder="1" applyAlignment="1">
      <alignment horizontal="right"/>
    </xf>
    <xf numFmtId="164" fontId="7" fillId="0" borderId="8" xfId="0" applyNumberFormat="1" applyFont="1" applyBorder="1"/>
    <xf numFmtId="49" fontId="8" fillId="0" borderId="4" xfId="0" applyNumberFormat="1" applyFont="1" applyBorder="1" applyAlignment="1">
      <alignment horizontal="left"/>
    </xf>
    <xf numFmtId="0" fontId="8" fillId="0" borderId="9" xfId="0" applyFont="1" applyBorder="1"/>
    <xf numFmtId="0" fontId="5" fillId="0" borderId="9" xfId="0" applyFont="1" applyBorder="1" applyAlignment="1">
      <alignment horizontal="left" wrapText="1"/>
    </xf>
    <xf numFmtId="0" fontId="5" fillId="0" borderId="9" xfId="0" applyFont="1" applyBorder="1"/>
    <xf numFmtId="49" fontId="5" fillId="0" borderId="9" xfId="0" applyNumberFormat="1" applyFont="1" applyBorder="1" applyAlignment="1">
      <alignment horizontal="left"/>
    </xf>
    <xf numFmtId="2" fontId="5" fillId="0" borderId="9" xfId="0" applyNumberFormat="1" applyFont="1" applyBorder="1" applyAlignment="1">
      <alignment horizontal="right"/>
    </xf>
    <xf numFmtId="164" fontId="5" fillId="0" borderId="9" xfId="0" applyNumberFormat="1" applyFont="1" applyBorder="1"/>
    <xf numFmtId="49" fontId="8" fillId="0" borderId="3" xfId="0" applyNumberFormat="1" applyFont="1" applyBorder="1" applyAlignment="1">
      <alignment horizontal="left"/>
    </xf>
    <xf numFmtId="164" fontId="5" fillId="0" borderId="5" xfId="0" applyNumberFormat="1" applyFont="1" applyBorder="1"/>
    <xf numFmtId="49" fontId="7" fillId="0" borderId="10" xfId="0" applyNumberFormat="1" applyFont="1" applyBorder="1" applyAlignment="1">
      <alignment horizontal="left"/>
    </xf>
    <xf numFmtId="49" fontId="8" fillId="0" borderId="11" xfId="0" applyNumberFormat="1" applyFont="1" applyBorder="1" applyAlignment="1">
      <alignment horizontal="left"/>
    </xf>
    <xf numFmtId="0" fontId="5" fillId="0" borderId="11" xfId="0" applyFont="1" applyBorder="1" applyAlignment="1">
      <alignment horizontal="left" wrapText="1"/>
    </xf>
    <xf numFmtId="0" fontId="5" fillId="0" borderId="11" xfId="0" applyFont="1" applyBorder="1"/>
    <xf numFmtId="49" fontId="5" fillId="0" borderId="11" xfId="0" applyNumberFormat="1" applyFont="1" applyBorder="1" applyAlignment="1">
      <alignment horizontal="left"/>
    </xf>
    <xf numFmtId="2" fontId="5" fillId="0" borderId="11" xfId="0" applyNumberFormat="1" applyFont="1" applyBorder="1" applyAlignment="1">
      <alignment horizontal="right"/>
    </xf>
    <xf numFmtId="164" fontId="5" fillId="0" borderId="12" xfId="0" applyNumberFormat="1" applyFont="1" applyBorder="1"/>
    <xf numFmtId="49" fontId="7" fillId="0" borderId="13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left"/>
    </xf>
    <xf numFmtId="2" fontId="5" fillId="0" borderId="1" xfId="0" applyNumberFormat="1" applyFont="1" applyBorder="1" applyAlignment="1">
      <alignment horizontal="right"/>
    </xf>
    <xf numFmtId="164" fontId="7" fillId="0" borderId="14" xfId="0" applyNumberFormat="1" applyFont="1" applyBorder="1"/>
    <xf numFmtId="0" fontId="12" fillId="0" borderId="0" xfId="2" applyFont="1" applyAlignment="1">
      <alignment vertical="center"/>
    </xf>
    <xf numFmtId="4" fontId="13" fillId="0" borderId="0" xfId="2" applyNumberFormat="1" applyFont="1" applyAlignment="1">
      <alignment vertical="center"/>
    </xf>
    <xf numFmtId="0" fontId="13" fillId="0" borderId="0" xfId="2" applyFont="1" applyAlignment="1">
      <alignment vertical="center"/>
    </xf>
    <xf numFmtId="16" fontId="12" fillId="0" borderId="15" xfId="2" applyNumberFormat="1" applyFont="1" applyBorder="1" applyAlignment="1">
      <alignment vertical="center"/>
    </xf>
    <xf numFmtId="0" fontId="12" fillId="0" borderId="15" xfId="2" applyFont="1" applyBorder="1" applyAlignment="1">
      <alignment vertical="center"/>
    </xf>
    <xf numFmtId="165" fontId="12" fillId="0" borderId="16" xfId="2" applyNumberFormat="1" applyFont="1" applyBorder="1" applyAlignment="1">
      <alignment vertical="center"/>
    </xf>
    <xf numFmtId="0" fontId="13" fillId="0" borderId="17" xfId="2" applyFont="1" applyBorder="1" applyAlignment="1">
      <alignment vertical="center"/>
    </xf>
    <xf numFmtId="165" fontId="13" fillId="0" borderId="18" xfId="3" applyNumberFormat="1" applyFont="1" applyBorder="1" applyAlignment="1">
      <alignment vertical="center"/>
    </xf>
    <xf numFmtId="165" fontId="13" fillId="0" borderId="0" xfId="2" applyNumberFormat="1" applyFont="1" applyAlignment="1">
      <alignment vertical="center"/>
    </xf>
    <xf numFmtId="0" fontId="13" fillId="0" borderId="17" xfId="2" applyFont="1" applyBorder="1" applyAlignment="1">
      <alignment vertical="center" wrapText="1"/>
    </xf>
    <xf numFmtId="0" fontId="12" fillId="0" borderId="15" xfId="2" applyFont="1" applyBorder="1" applyAlignment="1">
      <alignment vertical="center" wrapText="1"/>
    </xf>
    <xf numFmtId="0" fontId="15" fillId="0" borderId="17" xfId="4" applyFont="1" applyBorder="1" applyAlignment="1">
      <alignment horizontal="left" vertical="center" wrapText="1"/>
    </xf>
    <xf numFmtId="165" fontId="13" fillId="0" borderId="18" xfId="3" applyNumberFormat="1" applyFont="1" applyFill="1" applyBorder="1" applyAlignment="1">
      <alignment vertical="center"/>
    </xf>
    <xf numFmtId="14" fontId="12" fillId="0" borderId="15" xfId="2" applyNumberFormat="1" applyFont="1" applyBorder="1" applyAlignment="1">
      <alignment vertical="center"/>
    </xf>
    <xf numFmtId="165" fontId="12" fillId="0" borderId="16" xfId="3" applyNumberFormat="1" applyFont="1" applyFill="1" applyBorder="1" applyAlignment="1">
      <alignment vertical="center"/>
    </xf>
    <xf numFmtId="0" fontId="13" fillId="0" borderId="19" xfId="2" applyFont="1" applyBorder="1" applyAlignment="1">
      <alignment vertical="center"/>
    </xf>
    <xf numFmtId="0" fontId="12" fillId="0" borderId="19" xfId="2" applyFont="1" applyBorder="1" applyAlignment="1">
      <alignment vertical="center"/>
    </xf>
    <xf numFmtId="165" fontId="12" fillId="0" borderId="20" xfId="3" applyNumberFormat="1" applyFont="1" applyFill="1" applyBorder="1" applyAlignment="1">
      <alignment vertical="center"/>
    </xf>
    <xf numFmtId="0" fontId="12" fillId="0" borderId="20" xfId="2" applyFont="1" applyBorder="1" applyAlignment="1">
      <alignment vertical="center"/>
    </xf>
    <xf numFmtId="165" fontId="12" fillId="0" borderId="21" xfId="3" applyNumberFormat="1" applyFont="1" applyFill="1" applyBorder="1" applyAlignment="1">
      <alignment vertical="center"/>
    </xf>
    <xf numFmtId="0" fontId="13" fillId="0" borderId="0" xfId="2" applyFont="1" applyAlignment="1">
      <alignment vertical="center" wrapText="1"/>
    </xf>
    <xf numFmtId="1" fontId="13" fillId="0" borderId="0" xfId="2" applyNumberFormat="1" applyFont="1" applyAlignment="1">
      <alignment vertical="center"/>
    </xf>
    <xf numFmtId="2" fontId="13" fillId="0" borderId="0" xfId="2" applyNumberFormat="1" applyFont="1" applyAlignment="1">
      <alignment vertical="center" wrapText="1"/>
    </xf>
    <xf numFmtId="0" fontId="13" fillId="0" borderId="0" xfId="2" applyFont="1" applyAlignment="1">
      <alignment wrapText="1"/>
    </xf>
    <xf numFmtId="0" fontId="13" fillId="0" borderId="0" xfId="2" applyFont="1"/>
    <xf numFmtId="2" fontId="13" fillId="0" borderId="0" xfId="2" applyNumberFormat="1" applyFont="1" applyAlignment="1">
      <alignment wrapText="1"/>
    </xf>
    <xf numFmtId="0" fontId="12" fillId="0" borderId="0" xfId="2" applyFont="1" applyAlignment="1">
      <alignment wrapText="1"/>
    </xf>
    <xf numFmtId="0" fontId="12" fillId="0" borderId="0" xfId="2" applyFont="1"/>
    <xf numFmtId="1" fontId="13" fillId="0" borderId="0" xfId="2" applyNumberFormat="1" applyFont="1"/>
    <xf numFmtId="0" fontId="16" fillId="3" borderId="0" xfId="4" applyFont="1" applyFill="1" applyAlignment="1">
      <alignment horizontal="left" vertical="top" wrapText="1"/>
    </xf>
    <xf numFmtId="0" fontId="15" fillId="3" borderId="0" xfId="4" applyFont="1" applyFill="1" applyAlignment="1">
      <alignment horizontal="center" wrapText="1"/>
    </xf>
    <xf numFmtId="0" fontId="15" fillId="3" borderId="0" xfId="4" applyFont="1" applyFill="1" applyAlignment="1">
      <alignment horizontal="right" wrapText="1"/>
    </xf>
    <xf numFmtId="0" fontId="15" fillId="3" borderId="0" xfId="4" applyFont="1" applyFill="1" applyAlignment="1">
      <alignment wrapText="1"/>
    </xf>
    <xf numFmtId="0" fontId="15" fillId="3" borderId="0" xfId="4" applyFont="1" applyFill="1" applyAlignment="1">
      <alignment horizontal="left" vertical="top" wrapText="1"/>
    </xf>
    <xf numFmtId="0" fontId="17" fillId="0" borderId="0" xfId="2" applyFont="1"/>
    <xf numFmtId="0" fontId="18" fillId="0" borderId="0" xfId="2" applyFont="1"/>
    <xf numFmtId="0" fontId="15" fillId="0" borderId="0" xfId="5" applyFont="1" applyAlignment="1">
      <alignment horizontal="left" vertical="top"/>
    </xf>
    <xf numFmtId="0" fontId="18" fillId="0" borderId="0" xfId="2" applyFont="1" applyAlignment="1">
      <alignment horizontal="left"/>
    </xf>
    <xf numFmtId="0" fontId="18" fillId="0" borderId="0" xfId="2" applyFont="1" applyAlignment="1">
      <alignment horizontal="center"/>
    </xf>
    <xf numFmtId="0" fontId="16" fillId="0" borderId="0" xfId="2" applyFont="1" applyAlignment="1">
      <alignment horizontal="right"/>
    </xf>
    <xf numFmtId="0" fontId="18" fillId="0" borderId="0" xfId="2" applyFont="1" applyAlignment="1">
      <alignment horizontal="left" vertical="top"/>
    </xf>
    <xf numFmtId="0" fontId="16" fillId="0" borderId="0" xfId="4" applyFont="1" applyAlignment="1">
      <alignment horizontal="left" vertical="top" wrapText="1"/>
    </xf>
    <xf numFmtId="0" fontId="20" fillId="0" borderId="0" xfId="2" applyFont="1"/>
    <xf numFmtId="0" fontId="21" fillId="0" borderId="0" xfId="2" applyFont="1"/>
    <xf numFmtId="3" fontId="22" fillId="4" borderId="7" xfId="2" applyNumberFormat="1" applyFont="1" applyFill="1" applyBorder="1" applyAlignment="1" applyProtection="1">
      <alignment horizontal="center" vertical="top"/>
      <protection locked="0"/>
    </xf>
    <xf numFmtId="3" fontId="22" fillId="4" borderId="7" xfId="2" applyNumberFormat="1" applyFont="1" applyFill="1" applyBorder="1" applyAlignment="1" applyProtection="1">
      <alignment horizontal="center" vertical="top" wrapText="1"/>
      <protection locked="0"/>
    </xf>
    <xf numFmtId="3" fontId="22" fillId="4" borderId="7" xfId="2" applyNumberFormat="1" applyFont="1" applyFill="1" applyBorder="1" applyAlignment="1" applyProtection="1">
      <alignment horizontal="center"/>
      <protection locked="0"/>
    </xf>
    <xf numFmtId="4" fontId="22" fillId="4" borderId="7" xfId="2" applyNumberFormat="1" applyFont="1" applyFill="1" applyBorder="1" applyAlignment="1" applyProtection="1">
      <alignment horizontal="center"/>
      <protection locked="0"/>
    </xf>
    <xf numFmtId="4" fontId="22" fillId="4" borderId="7" xfId="2" applyNumberFormat="1" applyFont="1" applyFill="1" applyBorder="1" applyAlignment="1" applyProtection="1">
      <alignment horizontal="center" wrapText="1"/>
      <protection locked="0"/>
    </xf>
    <xf numFmtId="3" fontId="23" fillId="4" borderId="0" xfId="2" applyNumberFormat="1" applyFont="1" applyFill="1" applyAlignment="1" applyProtection="1">
      <alignment horizontal="center" vertical="top"/>
      <protection locked="0"/>
    </xf>
    <xf numFmtId="3" fontId="22" fillId="4" borderId="0" xfId="2" applyNumberFormat="1" applyFont="1" applyFill="1" applyAlignment="1" applyProtection="1">
      <alignment horizontal="center" vertical="top" wrapText="1"/>
      <protection locked="0"/>
    </xf>
    <xf numFmtId="3" fontId="22" fillId="4" borderId="0" xfId="2" applyNumberFormat="1" applyFont="1" applyFill="1" applyAlignment="1" applyProtection="1">
      <alignment horizontal="center"/>
      <protection locked="0"/>
    </xf>
    <xf numFmtId="4" fontId="22" fillId="4" borderId="0" xfId="2" applyNumberFormat="1" applyFont="1" applyFill="1" applyAlignment="1" applyProtection="1">
      <alignment horizontal="center"/>
      <protection locked="0"/>
    </xf>
    <xf numFmtId="4" fontId="22" fillId="4" borderId="0" xfId="2" applyNumberFormat="1" applyFont="1" applyFill="1" applyAlignment="1" applyProtection="1">
      <alignment horizontal="center" wrapText="1"/>
      <protection locked="0"/>
    </xf>
    <xf numFmtId="3" fontId="22" fillId="4" borderId="0" xfId="2" applyNumberFormat="1" applyFont="1" applyFill="1" applyAlignment="1" applyProtection="1">
      <alignment horizontal="center" vertical="top"/>
      <protection locked="0"/>
    </xf>
    <xf numFmtId="3" fontId="22" fillId="4" borderId="1" xfId="2" applyNumberFormat="1" applyFont="1" applyFill="1" applyBorder="1" applyAlignment="1" applyProtection="1">
      <alignment horizontal="center" vertical="top"/>
      <protection locked="0"/>
    </xf>
    <xf numFmtId="3" fontId="22" fillId="4" borderId="1" xfId="2" applyNumberFormat="1" applyFont="1" applyFill="1" applyBorder="1" applyAlignment="1" applyProtection="1">
      <alignment horizontal="center" vertical="top" wrapText="1"/>
      <protection locked="0"/>
    </xf>
    <xf numFmtId="3" fontId="22" fillId="4" borderId="1" xfId="2" applyNumberFormat="1" applyFont="1" applyFill="1" applyBorder="1" applyAlignment="1" applyProtection="1">
      <alignment horizontal="center"/>
      <protection locked="0"/>
    </xf>
    <xf numFmtId="4" fontId="22" fillId="4" borderId="1" xfId="2" applyNumberFormat="1" applyFont="1" applyFill="1" applyBorder="1" applyAlignment="1" applyProtection="1">
      <alignment horizontal="center"/>
      <protection locked="0"/>
    </xf>
    <xf numFmtId="4" fontId="22" fillId="4" borderId="1" xfId="2" applyNumberFormat="1" applyFont="1" applyFill="1" applyBorder="1" applyAlignment="1" applyProtection="1">
      <alignment horizontal="center" wrapText="1"/>
      <protection locked="0"/>
    </xf>
    <xf numFmtId="0" fontId="20" fillId="0" borderId="1" xfId="2" applyFont="1" applyBorder="1"/>
    <xf numFmtId="0" fontId="20" fillId="0" borderId="0" xfId="2" applyFont="1" applyAlignment="1">
      <alignment horizontal="left" vertical="top"/>
    </xf>
    <xf numFmtId="0" fontId="20" fillId="0" borderId="0" xfId="2" applyFont="1" applyAlignment="1">
      <alignment horizontal="left" vertical="top" wrapText="1"/>
    </xf>
    <xf numFmtId="0" fontId="20" fillId="0" borderId="0" xfId="2" applyFont="1" applyAlignment="1">
      <alignment horizontal="center" wrapText="1"/>
    </xf>
    <xf numFmtId="0" fontId="15" fillId="0" borderId="0" xfId="2" applyFont="1" applyAlignment="1">
      <alignment horizontal="right" wrapText="1"/>
    </xf>
    <xf numFmtId="0" fontId="15" fillId="0" borderId="0" xfId="2" applyFont="1" applyAlignment="1">
      <alignment horizontal="center"/>
    </xf>
    <xf numFmtId="165" fontId="20" fillId="0" borderId="0" xfId="3" applyNumberFormat="1" applyFont="1" applyFill="1"/>
    <xf numFmtId="0" fontId="20" fillId="0" borderId="0" xfId="2" applyFont="1" applyAlignment="1">
      <alignment horizontal="center"/>
    </xf>
    <xf numFmtId="2" fontId="15" fillId="0" borderId="0" xfId="2" applyNumberFormat="1" applyFont="1" applyAlignment="1">
      <alignment horizontal="right"/>
    </xf>
    <xf numFmtId="165" fontId="15" fillId="0" borderId="0" xfId="3" applyNumberFormat="1" applyFont="1" applyBorder="1" applyAlignment="1">
      <alignment horizontal="right" wrapText="1"/>
    </xf>
    <xf numFmtId="0" fontId="15" fillId="0" borderId="0" xfId="4" applyFont="1" applyAlignment="1">
      <alignment horizontal="left" vertical="top" wrapText="1"/>
    </xf>
    <xf numFmtId="0" fontId="15" fillId="0" borderId="0" xfId="2" applyFont="1" applyAlignment="1">
      <alignment horizontal="right"/>
    </xf>
    <xf numFmtId="2" fontId="20" fillId="0" borderId="0" xfId="2" applyNumberFormat="1" applyFont="1"/>
    <xf numFmtId="0" fontId="18" fillId="0" borderId="22" xfId="2" applyFont="1" applyBorder="1"/>
    <xf numFmtId="0" fontId="18" fillId="0" borderId="22" xfId="2" applyFont="1" applyBorder="1" applyAlignment="1">
      <alignment horizontal="left" vertical="top"/>
    </xf>
    <xf numFmtId="0" fontId="18" fillId="0" borderId="22" xfId="2" applyFont="1" applyBorder="1" applyAlignment="1">
      <alignment horizontal="center" wrapText="1"/>
    </xf>
    <xf numFmtId="0" fontId="16" fillId="0" borderId="22" xfId="2" applyFont="1" applyBorder="1" applyAlignment="1">
      <alignment horizontal="right" wrapText="1"/>
    </xf>
    <xf numFmtId="165" fontId="18" fillId="0" borderId="22" xfId="3" applyNumberFormat="1" applyFont="1" applyFill="1" applyBorder="1"/>
    <xf numFmtId="0" fontId="18" fillId="0" borderId="0" xfId="2" applyFont="1" applyAlignment="1">
      <alignment horizontal="center" wrapText="1"/>
    </xf>
    <xf numFmtId="0" fontId="16" fillId="0" borderId="0" xfId="2" applyFont="1" applyAlignment="1">
      <alignment horizontal="right" wrapText="1"/>
    </xf>
    <xf numFmtId="165" fontId="18" fillId="0" borderId="0" xfId="3" applyNumberFormat="1" applyFont="1" applyFill="1" applyBorder="1"/>
    <xf numFmtId="0" fontId="15" fillId="0" borderId="0" xfId="2" applyFont="1" applyAlignment="1">
      <alignment horizontal="left" vertical="top" wrapText="1"/>
    </xf>
    <xf numFmtId="165" fontId="15" fillId="0" borderId="0" xfId="4" applyNumberFormat="1" applyFont="1" applyAlignment="1">
      <alignment horizontal="right" wrapText="1"/>
    </xf>
    <xf numFmtId="165" fontId="15" fillId="0" borderId="0" xfId="4" applyNumberFormat="1" applyFont="1" applyAlignment="1">
      <alignment wrapText="1"/>
    </xf>
    <xf numFmtId="165" fontId="20" fillId="0" borderId="0" xfId="2" applyNumberFormat="1" applyFont="1"/>
    <xf numFmtId="0" fontId="15" fillId="0" borderId="0" xfId="2" applyFont="1" applyAlignment="1">
      <alignment horizontal="center" wrapText="1"/>
    </xf>
    <xf numFmtId="14" fontId="20" fillId="0" borderId="0" xfId="2" applyNumberFormat="1" applyFont="1" applyAlignment="1">
      <alignment horizontal="left" vertical="top"/>
    </xf>
    <xf numFmtId="4" fontId="15" fillId="0" borderId="0" xfId="2" applyNumberFormat="1" applyFont="1" applyAlignment="1">
      <alignment horizontal="right"/>
    </xf>
    <xf numFmtId="0" fontId="21" fillId="0" borderId="0" xfId="2" applyFont="1" applyAlignment="1">
      <alignment vertical="top"/>
    </xf>
    <xf numFmtId="0" fontId="18" fillId="0" borderId="22" xfId="2" applyFont="1" applyBorder="1" applyAlignment="1">
      <alignment horizontal="center"/>
    </xf>
    <xf numFmtId="165" fontId="16" fillId="0" borderId="22" xfId="3" applyNumberFormat="1" applyFont="1" applyBorder="1" applyAlignment="1">
      <alignment wrapText="1"/>
    </xf>
    <xf numFmtId="0" fontId="18" fillId="0" borderId="0" xfId="2" applyFont="1" applyAlignment="1">
      <alignment horizontal="left" vertical="top" wrapText="1"/>
    </xf>
    <xf numFmtId="0" fontId="15" fillId="0" borderId="0" xfId="2" applyFont="1"/>
    <xf numFmtId="0" fontId="26" fillId="0" borderId="0" xfId="2" applyFont="1" applyAlignment="1">
      <alignment horizontal="right" wrapText="1"/>
    </xf>
    <xf numFmtId="3" fontId="22" fillId="4" borderId="6" xfId="2" applyNumberFormat="1" applyFont="1" applyFill="1" applyBorder="1" applyAlignment="1" applyProtection="1">
      <alignment horizontal="center" vertical="top"/>
      <protection locked="0"/>
    </xf>
    <xf numFmtId="4" fontId="22" fillId="4" borderId="8" xfId="2" applyNumberFormat="1" applyFont="1" applyFill="1" applyBorder="1" applyAlignment="1" applyProtection="1">
      <alignment horizontal="center" wrapText="1"/>
      <protection locked="0"/>
    </xf>
    <xf numFmtId="3" fontId="22" fillId="4" borderId="13" xfId="2" applyNumberFormat="1" applyFont="1" applyFill="1" applyBorder="1" applyAlignment="1" applyProtection="1">
      <alignment horizontal="center" vertical="top"/>
      <protection locked="0"/>
    </xf>
    <xf numFmtId="0" fontId="20" fillId="0" borderId="14" xfId="2" applyFont="1" applyBorder="1"/>
    <xf numFmtId="0" fontId="15" fillId="0" borderId="0" xfId="2" applyFont="1" applyAlignment="1">
      <alignment horizontal="left" vertical="top"/>
    </xf>
    <xf numFmtId="165" fontId="15" fillId="0" borderId="0" xfId="2" applyNumberFormat="1" applyFont="1"/>
    <xf numFmtId="0" fontId="27" fillId="0" borderId="0" xfId="2" applyFont="1"/>
    <xf numFmtId="165" fontId="18" fillId="0" borderId="22" xfId="2" applyNumberFormat="1" applyFont="1" applyBorder="1"/>
    <xf numFmtId="2" fontId="15" fillId="0" borderId="0" xfId="4" applyNumberFormat="1" applyFont="1" applyAlignment="1">
      <alignment horizontal="right" wrapText="1"/>
    </xf>
    <xf numFmtId="4" fontId="15" fillId="0" borderId="0" xfId="4" applyNumberFormat="1" applyFont="1" applyAlignment="1">
      <alignment wrapText="1"/>
    </xf>
    <xf numFmtId="0" fontId="18" fillId="0" borderId="0" xfId="2" applyFont="1" applyAlignment="1">
      <alignment vertical="top" wrapText="1"/>
    </xf>
    <xf numFmtId="165" fontId="18" fillId="0" borderId="0" xfId="2" applyNumberFormat="1" applyFont="1" applyAlignment="1">
      <alignment vertical="top" wrapText="1"/>
    </xf>
    <xf numFmtId="3" fontId="28" fillId="0" borderId="0" xfId="2" applyNumberFormat="1" applyFont="1" applyAlignment="1" applyProtection="1">
      <alignment horizontal="center" wrapText="1"/>
      <protection locked="0"/>
    </xf>
    <xf numFmtId="3" fontId="29" fillId="0" borderId="0" xfId="2" quotePrefix="1" applyNumberFormat="1" applyFont="1" applyAlignment="1" applyProtection="1">
      <alignment horizontal="center"/>
      <protection locked="0"/>
    </xf>
    <xf numFmtId="4" fontId="30" fillId="0" borderId="0" xfId="2" applyNumberFormat="1" applyFont="1" applyProtection="1">
      <protection locked="0"/>
    </xf>
    <xf numFmtId="165" fontId="29" fillId="0" borderId="0" xfId="6" applyNumberFormat="1" applyFont="1" applyBorder="1" applyAlignment="1" applyProtection="1">
      <alignment wrapText="1"/>
      <protection locked="0"/>
    </xf>
    <xf numFmtId="165" fontId="29" fillId="0" borderId="0" xfId="6" applyNumberFormat="1" applyFont="1" applyBorder="1" applyAlignment="1" applyProtection="1">
      <alignment wrapText="1"/>
    </xf>
    <xf numFmtId="4" fontId="29" fillId="0" borderId="0" xfId="2" applyNumberFormat="1" applyFont="1" applyProtection="1">
      <protection locked="0"/>
    </xf>
    <xf numFmtId="3" fontId="31" fillId="0" borderId="0" xfId="2" applyNumberFormat="1" applyFont="1" applyAlignment="1" applyProtection="1">
      <alignment horizontal="center" wrapText="1"/>
      <protection locked="0"/>
    </xf>
    <xf numFmtId="3" fontId="31" fillId="0" borderId="0" xfId="2" applyNumberFormat="1" applyFont="1" applyAlignment="1" applyProtection="1">
      <alignment horizontal="center"/>
      <protection locked="0"/>
    </xf>
    <xf numFmtId="4" fontId="31" fillId="0" borderId="0" xfId="6" applyNumberFormat="1" applyFont="1" applyBorder="1" applyAlignment="1" applyProtection="1">
      <protection locked="0"/>
    </xf>
    <xf numFmtId="165" fontId="31" fillId="0" borderId="0" xfId="6" applyNumberFormat="1" applyFont="1" applyBorder="1" applyAlignment="1" applyProtection="1">
      <alignment wrapText="1"/>
      <protection locked="0"/>
    </xf>
    <xf numFmtId="165" fontId="31" fillId="0" borderId="0" xfId="6" applyNumberFormat="1" applyFont="1" applyBorder="1" applyAlignment="1" applyProtection="1">
      <alignment wrapText="1"/>
    </xf>
    <xf numFmtId="14" fontId="15" fillId="0" borderId="0" xfId="2" applyNumberFormat="1" applyFont="1" applyAlignment="1">
      <alignment horizontal="left" vertical="top"/>
    </xf>
    <xf numFmtId="4" fontId="31" fillId="0" borderId="0" xfId="6" applyNumberFormat="1" applyFont="1" applyFill="1" applyBorder="1" applyAlignment="1" applyProtection="1">
      <protection locked="0"/>
    </xf>
    <xf numFmtId="165" fontId="31" fillId="0" borderId="0" xfId="6" applyNumberFormat="1" applyFont="1" applyFill="1" applyBorder="1" applyAlignment="1" applyProtection="1">
      <alignment wrapText="1"/>
      <protection locked="0"/>
    </xf>
    <xf numFmtId="0" fontId="20" fillId="0" borderId="0" xfId="2" applyFont="1" applyAlignment="1">
      <alignment horizontal="right" vertical="top" wrapText="1"/>
    </xf>
    <xf numFmtId="4" fontId="18" fillId="0" borderId="0" xfId="2" applyNumberFormat="1" applyFont="1"/>
    <xf numFmtId="0" fontId="32" fillId="0" borderId="0" xfId="2" applyFont="1"/>
    <xf numFmtId="9" fontId="15" fillId="0" borderId="0" xfId="7" applyFont="1" applyBorder="1" applyAlignment="1">
      <alignment horizontal="right" wrapText="1"/>
    </xf>
    <xf numFmtId="168" fontId="18" fillId="0" borderId="22" xfId="2" applyNumberFormat="1" applyFont="1" applyBorder="1"/>
    <xf numFmtId="3" fontId="15" fillId="0" borderId="0" xfId="2" applyNumberFormat="1" applyFont="1" applyAlignment="1">
      <alignment horizontal="right" wrapText="1"/>
    </xf>
    <xf numFmtId="0" fontId="20" fillId="0" borderId="0" xfId="2" applyFont="1" applyAlignment="1">
      <alignment horizontal="left"/>
    </xf>
    <xf numFmtId="0" fontId="15" fillId="0" borderId="0" xfId="4" applyFont="1" applyAlignment="1">
      <alignment horizontal="center" wrapText="1"/>
    </xf>
    <xf numFmtId="0" fontId="15" fillId="0" borderId="0" xfId="4" applyFont="1" applyAlignment="1">
      <alignment horizontal="right" wrapText="1"/>
    </xf>
    <xf numFmtId="0" fontId="15" fillId="0" borderId="0" xfId="4" applyFont="1" applyAlignment="1">
      <alignment wrapText="1"/>
    </xf>
    <xf numFmtId="2" fontId="15" fillId="0" borderId="0" xfId="4" applyNumberFormat="1" applyFont="1" applyAlignment="1">
      <alignment wrapText="1"/>
    </xf>
    <xf numFmtId="3" fontId="16" fillId="4" borderId="7" xfId="2" applyNumberFormat="1" applyFont="1" applyFill="1" applyBorder="1" applyAlignment="1" applyProtection="1">
      <alignment horizontal="center" vertical="top"/>
      <protection locked="0"/>
    </xf>
    <xf numFmtId="3" fontId="16" fillId="4" borderId="7" xfId="2" applyNumberFormat="1" applyFont="1" applyFill="1" applyBorder="1" applyAlignment="1" applyProtection="1">
      <alignment horizontal="center" vertical="top" wrapText="1"/>
      <protection locked="0"/>
    </xf>
    <xf numFmtId="3" fontId="16" fillId="4" borderId="7" xfId="2" applyNumberFormat="1" applyFont="1" applyFill="1" applyBorder="1" applyAlignment="1" applyProtection="1">
      <alignment horizontal="center"/>
      <protection locked="0"/>
    </xf>
    <xf numFmtId="4" fontId="16" fillId="4" borderId="7" xfId="2" applyNumberFormat="1" applyFont="1" applyFill="1" applyBorder="1" applyAlignment="1" applyProtection="1">
      <alignment horizontal="center"/>
      <protection locked="0"/>
    </xf>
    <xf numFmtId="4" fontId="16" fillId="4" borderId="7" xfId="2" applyNumberFormat="1" applyFont="1" applyFill="1" applyBorder="1" applyAlignment="1" applyProtection="1">
      <alignment horizontal="center" wrapText="1"/>
      <protection locked="0"/>
    </xf>
    <xf numFmtId="3" fontId="16" fillId="4" borderId="1" xfId="2" applyNumberFormat="1" applyFont="1" applyFill="1" applyBorder="1" applyAlignment="1" applyProtection="1">
      <alignment horizontal="center" vertical="top"/>
      <protection locked="0"/>
    </xf>
    <xf numFmtId="3" fontId="16" fillId="4" borderId="1" xfId="2" applyNumberFormat="1" applyFont="1" applyFill="1" applyBorder="1" applyAlignment="1" applyProtection="1">
      <alignment horizontal="center" vertical="top" wrapText="1"/>
      <protection locked="0"/>
    </xf>
    <xf numFmtId="3" fontId="16" fillId="4" borderId="1" xfId="2" applyNumberFormat="1" applyFont="1" applyFill="1" applyBorder="1" applyAlignment="1" applyProtection="1">
      <alignment horizontal="center"/>
      <protection locked="0"/>
    </xf>
    <xf numFmtId="4" fontId="16" fillId="4" borderId="1" xfId="2" applyNumberFormat="1" applyFont="1" applyFill="1" applyBorder="1" applyAlignment="1" applyProtection="1">
      <alignment horizontal="center"/>
      <protection locked="0"/>
    </xf>
    <xf numFmtId="4" fontId="16" fillId="4" borderId="1" xfId="2" applyNumberFormat="1" applyFont="1" applyFill="1" applyBorder="1" applyAlignment="1" applyProtection="1">
      <alignment horizontal="center" wrapText="1"/>
      <protection locked="0"/>
    </xf>
    <xf numFmtId="0" fontId="15" fillId="0" borderId="1" xfId="2" applyFont="1" applyBorder="1"/>
    <xf numFmtId="4" fontId="15" fillId="0" borderId="0" xfId="4" applyNumberFormat="1" applyFont="1" applyAlignment="1">
      <alignment horizontal="right" wrapText="1"/>
    </xf>
    <xf numFmtId="0" fontId="15" fillId="0" borderId="0" xfId="2" applyFont="1" applyAlignment="1">
      <alignment vertical="center"/>
    </xf>
    <xf numFmtId="0" fontId="15" fillId="0" borderId="0" xfId="2" applyFont="1" applyAlignment="1">
      <alignment wrapText="1"/>
    </xf>
    <xf numFmtId="0" fontId="15" fillId="0" borderId="22" xfId="2" applyFont="1" applyBorder="1"/>
    <xf numFmtId="0" fontId="16" fillId="0" borderId="22" xfId="2" applyFont="1" applyBorder="1"/>
    <xf numFmtId="0" fontId="15" fillId="0" borderId="22" xfId="2" applyFont="1" applyBorder="1" applyAlignment="1">
      <alignment horizontal="center"/>
    </xf>
    <xf numFmtId="165" fontId="16" fillId="0" borderId="22" xfId="2" applyNumberFormat="1" applyFont="1" applyBorder="1" applyAlignment="1">
      <alignment horizontal="right"/>
    </xf>
    <xf numFmtId="0" fontId="16" fillId="0" borderId="0" xfId="2" applyFont="1"/>
    <xf numFmtId="4" fontId="16" fillId="0" borderId="0" xfId="2" applyNumberFormat="1" applyFont="1" applyAlignment="1">
      <alignment horizontal="right"/>
    </xf>
    <xf numFmtId="3" fontId="16" fillId="4" borderId="6" xfId="2" applyNumberFormat="1" applyFont="1" applyFill="1" applyBorder="1" applyAlignment="1" applyProtection="1">
      <alignment horizontal="center" vertical="top"/>
      <protection locked="0"/>
    </xf>
    <xf numFmtId="3" fontId="16" fillId="4" borderId="13" xfId="2" applyNumberFormat="1" applyFont="1" applyFill="1" applyBorder="1" applyAlignment="1" applyProtection="1">
      <alignment horizontal="center" vertical="top"/>
      <protection locked="0"/>
    </xf>
    <xf numFmtId="0" fontId="15" fillId="0" borderId="0" xfId="4" applyFont="1" applyAlignment="1">
      <alignment horizontal="right" vertical="top" wrapText="1"/>
    </xf>
    <xf numFmtId="0" fontId="15" fillId="0" borderId="0" xfId="2" applyFont="1" applyAlignment="1">
      <alignment horizontal="left"/>
    </xf>
    <xf numFmtId="165" fontId="15" fillId="0" borderId="22" xfId="2" applyNumberFormat="1" applyFont="1" applyBorder="1" applyAlignment="1">
      <alignment horizontal="center"/>
    </xf>
    <xf numFmtId="165" fontId="15" fillId="0" borderId="0" xfId="2" applyNumberFormat="1" applyFont="1" applyAlignment="1">
      <alignment horizontal="center"/>
    </xf>
    <xf numFmtId="165" fontId="16" fillId="0" borderId="0" xfId="2" applyNumberFormat="1" applyFont="1" applyAlignment="1">
      <alignment horizontal="right"/>
    </xf>
    <xf numFmtId="0" fontId="15" fillId="0" borderId="0" xfId="4" quotePrefix="1" applyFont="1" applyAlignment="1">
      <alignment horizontal="left" vertical="top" wrapText="1"/>
    </xf>
    <xf numFmtId="0" fontId="15" fillId="0" borderId="0" xfId="4" applyFont="1" applyAlignment="1">
      <alignment horizontal="left" vertical="center" wrapText="1"/>
    </xf>
    <xf numFmtId="0" fontId="15" fillId="0" borderId="0" xfId="4" applyFont="1" applyAlignment="1">
      <alignment horizontal="center" vertical="center" wrapText="1"/>
    </xf>
    <xf numFmtId="2" fontId="15" fillId="0" borderId="0" xfId="4" applyNumberFormat="1" applyFont="1" applyAlignment="1">
      <alignment horizontal="right" vertical="center" wrapText="1"/>
    </xf>
    <xf numFmtId="165" fontId="15" fillId="0" borderId="0" xfId="4" applyNumberFormat="1" applyFont="1" applyAlignment="1">
      <alignment vertical="center" wrapText="1"/>
    </xf>
    <xf numFmtId="4" fontId="16" fillId="0" borderId="0" xfId="2" applyNumberFormat="1" applyFont="1" applyAlignment="1">
      <alignment horizontal="right" vertical="center"/>
    </xf>
    <xf numFmtId="16" fontId="16" fillId="0" borderId="0" xfId="4" applyNumberFormat="1" applyFont="1" applyAlignment="1">
      <alignment horizontal="left" vertical="top" wrapText="1"/>
    </xf>
    <xf numFmtId="14" fontId="15" fillId="0" borderId="0" xfId="4" applyNumberFormat="1" applyFont="1" applyAlignment="1">
      <alignment horizontal="left" vertical="top" wrapText="1"/>
    </xf>
    <xf numFmtId="0" fontId="16" fillId="0" borderId="0" xfId="2" applyFont="1" applyAlignment="1">
      <alignment horizontal="left" vertical="top"/>
    </xf>
    <xf numFmtId="0" fontId="16" fillId="0" borderId="0" xfId="2" applyFont="1" applyAlignment="1">
      <alignment horizontal="left" vertical="top" wrapText="1"/>
    </xf>
    <xf numFmtId="0" fontId="16" fillId="0" borderId="0" xfId="2" applyFont="1" applyAlignment="1">
      <alignment horizontal="center"/>
    </xf>
    <xf numFmtId="0" fontId="16" fillId="0" borderId="22" xfId="2" applyFont="1" applyBorder="1" applyAlignment="1">
      <alignment horizontal="left" vertical="top"/>
    </xf>
    <xf numFmtId="0" fontId="16" fillId="0" borderId="22" xfId="2" applyFont="1" applyBorder="1" applyAlignment="1">
      <alignment horizontal="center" wrapText="1"/>
    </xf>
    <xf numFmtId="168" fontId="16" fillId="0" borderId="22" xfId="2" applyNumberFormat="1" applyFont="1" applyBorder="1"/>
    <xf numFmtId="0" fontId="16" fillId="0" borderId="0" xfId="4" applyFont="1" applyAlignment="1">
      <alignment horizontal="left" vertical="top"/>
    </xf>
    <xf numFmtId="49" fontId="8" fillId="5" borderId="9" xfId="0" applyNumberFormat="1" applyFont="1" applyFill="1" applyBorder="1" applyAlignment="1">
      <alignment horizontal="left"/>
    </xf>
    <xf numFmtId="49" fontId="8" fillId="5" borderId="2" xfId="0" applyNumberFormat="1" applyFont="1" applyFill="1" applyBorder="1" applyAlignment="1">
      <alignment horizontal="left"/>
    </xf>
    <xf numFmtId="0" fontId="2" fillId="0" borderId="0" xfId="1" applyFont="1" applyAlignment="1">
      <alignment horizontal="center" wrapText="1"/>
    </xf>
    <xf numFmtId="0" fontId="5" fillId="0" borderId="3" xfId="0" applyFont="1" applyBorder="1" applyAlignment="1">
      <alignment horizontal="left" wrapText="1"/>
    </xf>
    <xf numFmtId="0" fontId="16" fillId="0" borderId="0" xfId="4" applyFont="1" applyAlignment="1">
      <alignment horizontal="left" vertical="top" wrapText="1"/>
    </xf>
    <xf numFmtId="165" fontId="15" fillId="0" borderId="0" xfId="7" applyNumberFormat="1" applyFont="1" applyBorder="1" applyAlignment="1">
      <alignment horizontal="right" wrapText="1"/>
    </xf>
  </cellXfs>
  <cellStyles count="8">
    <cellStyle name="Comma 2" xfId="6" xr:uid="{1C1E301E-061C-4F71-A015-3BBCBBBE8162}"/>
    <cellStyle name="Currency 2" xfId="3" xr:uid="{C100259E-5BB5-46E3-83D8-EBE6B1FD4FE8}"/>
    <cellStyle name="Navadno_popis del met kanal (2)" xfId="4" xr:uid="{2D43E4BC-BE87-4F74-BB54-987F1E7CD95D}"/>
    <cellStyle name="Navadno_SPLOŠNI POGOJI" xfId="5" xr:uid="{361B1307-57E7-4537-A18A-34DAC9CB1465}"/>
    <cellStyle name="Normal" xfId="0" builtinId="0"/>
    <cellStyle name="Normal 2" xfId="1" xr:uid="{C9CEFFE2-0096-4670-98B8-F051B42B6ABF}"/>
    <cellStyle name="Normal 3" xfId="2" xr:uid="{15F9B738-E1FC-4685-B795-EE0E3B1989C9}"/>
    <cellStyle name="Percent 2" xfId="7" xr:uid="{109722FD-43F2-49A4-B64A-4579B82AD1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F871F-5BBE-490B-9D0D-6CEFE1E6461A}">
  <dimension ref="B4:G15"/>
  <sheetViews>
    <sheetView showWhiteSpace="0" view="pageLayout" zoomScaleNormal="100" workbookViewId="0">
      <selection activeCell="G15" sqref="G15"/>
    </sheetView>
  </sheetViews>
  <sheetFormatPr defaultRowHeight="12.75" x14ac:dyDescent="0.2"/>
  <cols>
    <col min="1" max="1" width="9.140625" style="1"/>
    <col min="2" max="2" width="3.7109375" style="1" customWidth="1"/>
    <col min="3" max="6" width="9.140625" style="1"/>
    <col min="7" max="7" width="13.7109375" style="1" customWidth="1"/>
    <col min="8" max="257" width="9.140625" style="1"/>
    <col min="258" max="258" width="3.7109375" style="1" customWidth="1"/>
    <col min="259" max="262" width="9.140625" style="1"/>
    <col min="263" max="263" width="13.7109375" style="1" customWidth="1"/>
    <col min="264" max="513" width="9.140625" style="1"/>
    <col min="514" max="514" width="3.7109375" style="1" customWidth="1"/>
    <col min="515" max="518" width="9.140625" style="1"/>
    <col min="519" max="519" width="13.7109375" style="1" customWidth="1"/>
    <col min="520" max="769" width="9.140625" style="1"/>
    <col min="770" max="770" width="3.7109375" style="1" customWidth="1"/>
    <col min="771" max="774" width="9.140625" style="1"/>
    <col min="775" max="775" width="13.7109375" style="1" customWidth="1"/>
    <col min="776" max="1025" width="9.140625" style="1"/>
    <col min="1026" max="1026" width="3.7109375" style="1" customWidth="1"/>
    <col min="1027" max="1030" width="9.140625" style="1"/>
    <col min="1031" max="1031" width="13.7109375" style="1" customWidth="1"/>
    <col min="1032" max="1281" width="9.140625" style="1"/>
    <col min="1282" max="1282" width="3.7109375" style="1" customWidth="1"/>
    <col min="1283" max="1286" width="9.140625" style="1"/>
    <col min="1287" max="1287" width="13.7109375" style="1" customWidth="1"/>
    <col min="1288" max="1537" width="9.140625" style="1"/>
    <col min="1538" max="1538" width="3.7109375" style="1" customWidth="1"/>
    <col min="1539" max="1542" width="9.140625" style="1"/>
    <col min="1543" max="1543" width="13.7109375" style="1" customWidth="1"/>
    <col min="1544" max="1793" width="9.140625" style="1"/>
    <col min="1794" max="1794" width="3.7109375" style="1" customWidth="1"/>
    <col min="1795" max="1798" width="9.140625" style="1"/>
    <col min="1799" max="1799" width="13.7109375" style="1" customWidth="1"/>
    <col min="1800" max="2049" width="9.140625" style="1"/>
    <col min="2050" max="2050" width="3.7109375" style="1" customWidth="1"/>
    <col min="2051" max="2054" width="9.140625" style="1"/>
    <col min="2055" max="2055" width="13.7109375" style="1" customWidth="1"/>
    <col min="2056" max="2305" width="9.140625" style="1"/>
    <col min="2306" max="2306" width="3.7109375" style="1" customWidth="1"/>
    <col min="2307" max="2310" width="9.140625" style="1"/>
    <col min="2311" max="2311" width="13.7109375" style="1" customWidth="1"/>
    <col min="2312" max="2561" width="9.140625" style="1"/>
    <col min="2562" max="2562" width="3.7109375" style="1" customWidth="1"/>
    <col min="2563" max="2566" width="9.140625" style="1"/>
    <col min="2567" max="2567" width="13.7109375" style="1" customWidth="1"/>
    <col min="2568" max="2817" width="9.140625" style="1"/>
    <col min="2818" max="2818" width="3.7109375" style="1" customWidth="1"/>
    <col min="2819" max="2822" width="9.140625" style="1"/>
    <col min="2823" max="2823" width="13.7109375" style="1" customWidth="1"/>
    <col min="2824" max="3073" width="9.140625" style="1"/>
    <col min="3074" max="3074" width="3.7109375" style="1" customWidth="1"/>
    <col min="3075" max="3078" width="9.140625" style="1"/>
    <col min="3079" max="3079" width="13.7109375" style="1" customWidth="1"/>
    <col min="3080" max="3329" width="9.140625" style="1"/>
    <col min="3330" max="3330" width="3.7109375" style="1" customWidth="1"/>
    <col min="3331" max="3334" width="9.140625" style="1"/>
    <col min="3335" max="3335" width="13.7109375" style="1" customWidth="1"/>
    <col min="3336" max="3585" width="9.140625" style="1"/>
    <col min="3586" max="3586" width="3.7109375" style="1" customWidth="1"/>
    <col min="3587" max="3590" width="9.140625" style="1"/>
    <col min="3591" max="3591" width="13.7109375" style="1" customWidth="1"/>
    <col min="3592" max="3841" width="9.140625" style="1"/>
    <col min="3842" max="3842" width="3.7109375" style="1" customWidth="1"/>
    <col min="3843" max="3846" width="9.140625" style="1"/>
    <col min="3847" max="3847" width="13.7109375" style="1" customWidth="1"/>
    <col min="3848" max="4097" width="9.140625" style="1"/>
    <col min="4098" max="4098" width="3.7109375" style="1" customWidth="1"/>
    <col min="4099" max="4102" width="9.140625" style="1"/>
    <col min="4103" max="4103" width="13.7109375" style="1" customWidth="1"/>
    <col min="4104" max="4353" width="9.140625" style="1"/>
    <col min="4354" max="4354" width="3.7109375" style="1" customWidth="1"/>
    <col min="4355" max="4358" width="9.140625" style="1"/>
    <col min="4359" max="4359" width="13.7109375" style="1" customWidth="1"/>
    <col min="4360" max="4609" width="9.140625" style="1"/>
    <col min="4610" max="4610" width="3.7109375" style="1" customWidth="1"/>
    <col min="4611" max="4614" width="9.140625" style="1"/>
    <col min="4615" max="4615" width="13.7109375" style="1" customWidth="1"/>
    <col min="4616" max="4865" width="9.140625" style="1"/>
    <col min="4866" max="4866" width="3.7109375" style="1" customWidth="1"/>
    <col min="4867" max="4870" width="9.140625" style="1"/>
    <col min="4871" max="4871" width="13.7109375" style="1" customWidth="1"/>
    <col min="4872" max="5121" width="9.140625" style="1"/>
    <col min="5122" max="5122" width="3.7109375" style="1" customWidth="1"/>
    <col min="5123" max="5126" width="9.140625" style="1"/>
    <col min="5127" max="5127" width="13.7109375" style="1" customWidth="1"/>
    <col min="5128" max="5377" width="9.140625" style="1"/>
    <col min="5378" max="5378" width="3.7109375" style="1" customWidth="1"/>
    <col min="5379" max="5382" width="9.140625" style="1"/>
    <col min="5383" max="5383" width="13.7109375" style="1" customWidth="1"/>
    <col min="5384" max="5633" width="9.140625" style="1"/>
    <col min="5634" max="5634" width="3.7109375" style="1" customWidth="1"/>
    <col min="5635" max="5638" width="9.140625" style="1"/>
    <col min="5639" max="5639" width="13.7109375" style="1" customWidth="1"/>
    <col min="5640" max="5889" width="9.140625" style="1"/>
    <col min="5890" max="5890" width="3.7109375" style="1" customWidth="1"/>
    <col min="5891" max="5894" width="9.140625" style="1"/>
    <col min="5895" max="5895" width="13.7109375" style="1" customWidth="1"/>
    <col min="5896" max="6145" width="9.140625" style="1"/>
    <col min="6146" max="6146" width="3.7109375" style="1" customWidth="1"/>
    <col min="6147" max="6150" width="9.140625" style="1"/>
    <col min="6151" max="6151" width="13.7109375" style="1" customWidth="1"/>
    <col min="6152" max="6401" width="9.140625" style="1"/>
    <col min="6402" max="6402" width="3.7109375" style="1" customWidth="1"/>
    <col min="6403" max="6406" width="9.140625" style="1"/>
    <col min="6407" max="6407" width="13.7109375" style="1" customWidth="1"/>
    <col min="6408" max="6657" width="9.140625" style="1"/>
    <col min="6658" max="6658" width="3.7109375" style="1" customWidth="1"/>
    <col min="6659" max="6662" width="9.140625" style="1"/>
    <col min="6663" max="6663" width="13.7109375" style="1" customWidth="1"/>
    <col min="6664" max="6913" width="9.140625" style="1"/>
    <col min="6914" max="6914" width="3.7109375" style="1" customWidth="1"/>
    <col min="6915" max="6918" width="9.140625" style="1"/>
    <col min="6919" max="6919" width="13.7109375" style="1" customWidth="1"/>
    <col min="6920" max="7169" width="9.140625" style="1"/>
    <col min="7170" max="7170" width="3.7109375" style="1" customWidth="1"/>
    <col min="7171" max="7174" width="9.140625" style="1"/>
    <col min="7175" max="7175" width="13.7109375" style="1" customWidth="1"/>
    <col min="7176" max="7425" width="9.140625" style="1"/>
    <col min="7426" max="7426" width="3.7109375" style="1" customWidth="1"/>
    <col min="7427" max="7430" width="9.140625" style="1"/>
    <col min="7431" max="7431" width="13.7109375" style="1" customWidth="1"/>
    <col min="7432" max="7681" width="9.140625" style="1"/>
    <col min="7682" max="7682" width="3.7109375" style="1" customWidth="1"/>
    <col min="7683" max="7686" width="9.140625" style="1"/>
    <col min="7687" max="7687" width="13.7109375" style="1" customWidth="1"/>
    <col min="7688" max="7937" width="9.140625" style="1"/>
    <col min="7938" max="7938" width="3.7109375" style="1" customWidth="1"/>
    <col min="7939" max="7942" width="9.140625" style="1"/>
    <col min="7943" max="7943" width="13.7109375" style="1" customWidth="1"/>
    <col min="7944" max="8193" width="9.140625" style="1"/>
    <col min="8194" max="8194" width="3.7109375" style="1" customWidth="1"/>
    <col min="8195" max="8198" width="9.140625" style="1"/>
    <col min="8199" max="8199" width="13.7109375" style="1" customWidth="1"/>
    <col min="8200" max="8449" width="9.140625" style="1"/>
    <col min="8450" max="8450" width="3.7109375" style="1" customWidth="1"/>
    <col min="8451" max="8454" width="9.140625" style="1"/>
    <col min="8455" max="8455" width="13.7109375" style="1" customWidth="1"/>
    <col min="8456" max="8705" width="9.140625" style="1"/>
    <col min="8706" max="8706" width="3.7109375" style="1" customWidth="1"/>
    <col min="8707" max="8710" width="9.140625" style="1"/>
    <col min="8711" max="8711" width="13.7109375" style="1" customWidth="1"/>
    <col min="8712" max="8961" width="9.140625" style="1"/>
    <col min="8962" max="8962" width="3.7109375" style="1" customWidth="1"/>
    <col min="8963" max="8966" width="9.140625" style="1"/>
    <col min="8967" max="8967" width="13.7109375" style="1" customWidth="1"/>
    <col min="8968" max="9217" width="9.140625" style="1"/>
    <col min="9218" max="9218" width="3.7109375" style="1" customWidth="1"/>
    <col min="9219" max="9222" width="9.140625" style="1"/>
    <col min="9223" max="9223" width="13.7109375" style="1" customWidth="1"/>
    <col min="9224" max="9473" width="9.140625" style="1"/>
    <col min="9474" max="9474" width="3.7109375" style="1" customWidth="1"/>
    <col min="9475" max="9478" width="9.140625" style="1"/>
    <col min="9479" max="9479" width="13.7109375" style="1" customWidth="1"/>
    <col min="9480" max="9729" width="9.140625" style="1"/>
    <col min="9730" max="9730" width="3.7109375" style="1" customWidth="1"/>
    <col min="9731" max="9734" width="9.140625" style="1"/>
    <col min="9735" max="9735" width="13.7109375" style="1" customWidth="1"/>
    <col min="9736" max="9985" width="9.140625" style="1"/>
    <col min="9986" max="9986" width="3.7109375" style="1" customWidth="1"/>
    <col min="9987" max="9990" width="9.140625" style="1"/>
    <col min="9991" max="9991" width="13.7109375" style="1" customWidth="1"/>
    <col min="9992" max="10241" width="9.140625" style="1"/>
    <col min="10242" max="10242" width="3.7109375" style="1" customWidth="1"/>
    <col min="10243" max="10246" width="9.140625" style="1"/>
    <col min="10247" max="10247" width="13.7109375" style="1" customWidth="1"/>
    <col min="10248" max="10497" width="9.140625" style="1"/>
    <col min="10498" max="10498" width="3.7109375" style="1" customWidth="1"/>
    <col min="10499" max="10502" width="9.140625" style="1"/>
    <col min="10503" max="10503" width="13.7109375" style="1" customWidth="1"/>
    <col min="10504" max="10753" width="9.140625" style="1"/>
    <col min="10754" max="10754" width="3.7109375" style="1" customWidth="1"/>
    <col min="10755" max="10758" width="9.140625" style="1"/>
    <col min="10759" max="10759" width="13.7109375" style="1" customWidth="1"/>
    <col min="10760" max="11009" width="9.140625" style="1"/>
    <col min="11010" max="11010" width="3.7109375" style="1" customWidth="1"/>
    <col min="11011" max="11014" width="9.140625" style="1"/>
    <col min="11015" max="11015" width="13.7109375" style="1" customWidth="1"/>
    <col min="11016" max="11265" width="9.140625" style="1"/>
    <col min="11266" max="11266" width="3.7109375" style="1" customWidth="1"/>
    <col min="11267" max="11270" width="9.140625" style="1"/>
    <col min="11271" max="11271" width="13.7109375" style="1" customWidth="1"/>
    <col min="11272" max="11521" width="9.140625" style="1"/>
    <col min="11522" max="11522" width="3.7109375" style="1" customWidth="1"/>
    <col min="11523" max="11526" width="9.140625" style="1"/>
    <col min="11527" max="11527" width="13.7109375" style="1" customWidth="1"/>
    <col min="11528" max="11777" width="9.140625" style="1"/>
    <col min="11778" max="11778" width="3.7109375" style="1" customWidth="1"/>
    <col min="11779" max="11782" width="9.140625" style="1"/>
    <col min="11783" max="11783" width="13.7109375" style="1" customWidth="1"/>
    <col min="11784" max="12033" width="9.140625" style="1"/>
    <col min="12034" max="12034" width="3.7109375" style="1" customWidth="1"/>
    <col min="12035" max="12038" width="9.140625" style="1"/>
    <col min="12039" max="12039" width="13.7109375" style="1" customWidth="1"/>
    <col min="12040" max="12289" width="9.140625" style="1"/>
    <col min="12290" max="12290" width="3.7109375" style="1" customWidth="1"/>
    <col min="12291" max="12294" width="9.140625" style="1"/>
    <col min="12295" max="12295" width="13.7109375" style="1" customWidth="1"/>
    <col min="12296" max="12545" width="9.140625" style="1"/>
    <col min="12546" max="12546" width="3.7109375" style="1" customWidth="1"/>
    <col min="12547" max="12550" width="9.140625" style="1"/>
    <col min="12551" max="12551" width="13.7109375" style="1" customWidth="1"/>
    <col min="12552" max="12801" width="9.140625" style="1"/>
    <col min="12802" max="12802" width="3.7109375" style="1" customWidth="1"/>
    <col min="12803" max="12806" width="9.140625" style="1"/>
    <col min="12807" max="12807" width="13.7109375" style="1" customWidth="1"/>
    <col min="12808" max="13057" width="9.140625" style="1"/>
    <col min="13058" max="13058" width="3.7109375" style="1" customWidth="1"/>
    <col min="13059" max="13062" width="9.140625" style="1"/>
    <col min="13063" max="13063" width="13.7109375" style="1" customWidth="1"/>
    <col min="13064" max="13313" width="9.140625" style="1"/>
    <col min="13314" max="13314" width="3.7109375" style="1" customWidth="1"/>
    <col min="13315" max="13318" width="9.140625" style="1"/>
    <col min="13319" max="13319" width="13.7109375" style="1" customWidth="1"/>
    <col min="13320" max="13569" width="9.140625" style="1"/>
    <col min="13570" max="13570" width="3.7109375" style="1" customWidth="1"/>
    <col min="13571" max="13574" width="9.140625" style="1"/>
    <col min="13575" max="13575" width="13.7109375" style="1" customWidth="1"/>
    <col min="13576" max="13825" width="9.140625" style="1"/>
    <col min="13826" max="13826" width="3.7109375" style="1" customWidth="1"/>
    <col min="13827" max="13830" width="9.140625" style="1"/>
    <col min="13831" max="13831" width="13.7109375" style="1" customWidth="1"/>
    <col min="13832" max="14081" width="9.140625" style="1"/>
    <col min="14082" max="14082" width="3.7109375" style="1" customWidth="1"/>
    <col min="14083" max="14086" width="9.140625" style="1"/>
    <col min="14087" max="14087" width="13.7109375" style="1" customWidth="1"/>
    <col min="14088" max="14337" width="9.140625" style="1"/>
    <col min="14338" max="14338" width="3.7109375" style="1" customWidth="1"/>
    <col min="14339" max="14342" width="9.140625" style="1"/>
    <col min="14343" max="14343" width="13.7109375" style="1" customWidth="1"/>
    <col min="14344" max="14593" width="9.140625" style="1"/>
    <col min="14594" max="14594" width="3.7109375" style="1" customWidth="1"/>
    <col min="14595" max="14598" width="9.140625" style="1"/>
    <col min="14599" max="14599" width="13.7109375" style="1" customWidth="1"/>
    <col min="14600" max="14849" width="9.140625" style="1"/>
    <col min="14850" max="14850" width="3.7109375" style="1" customWidth="1"/>
    <col min="14851" max="14854" width="9.140625" style="1"/>
    <col min="14855" max="14855" width="13.7109375" style="1" customWidth="1"/>
    <col min="14856" max="15105" width="9.140625" style="1"/>
    <col min="15106" max="15106" width="3.7109375" style="1" customWidth="1"/>
    <col min="15107" max="15110" width="9.140625" style="1"/>
    <col min="15111" max="15111" width="13.7109375" style="1" customWidth="1"/>
    <col min="15112" max="15361" width="9.140625" style="1"/>
    <col min="15362" max="15362" width="3.7109375" style="1" customWidth="1"/>
    <col min="15363" max="15366" width="9.140625" style="1"/>
    <col min="15367" max="15367" width="13.7109375" style="1" customWidth="1"/>
    <col min="15368" max="15617" width="9.140625" style="1"/>
    <col min="15618" max="15618" width="3.7109375" style="1" customWidth="1"/>
    <col min="15619" max="15622" width="9.140625" style="1"/>
    <col min="15623" max="15623" width="13.7109375" style="1" customWidth="1"/>
    <col min="15624" max="15873" width="9.140625" style="1"/>
    <col min="15874" max="15874" width="3.7109375" style="1" customWidth="1"/>
    <col min="15875" max="15878" width="9.140625" style="1"/>
    <col min="15879" max="15879" width="13.7109375" style="1" customWidth="1"/>
    <col min="15880" max="16129" width="9.140625" style="1"/>
    <col min="16130" max="16130" width="3.7109375" style="1" customWidth="1"/>
    <col min="16131" max="16134" width="9.140625" style="1"/>
    <col min="16135" max="16135" width="13.7109375" style="1" customWidth="1"/>
    <col min="16136" max="16384" width="9.140625" style="1"/>
  </cols>
  <sheetData>
    <row r="4" spans="2:7" ht="24.75" customHeight="1" x14ac:dyDescent="0.2">
      <c r="C4" s="254" t="s">
        <v>7</v>
      </c>
      <c r="D4" s="254"/>
      <c r="E4" s="254"/>
      <c r="F4" s="254"/>
      <c r="G4" s="254"/>
    </row>
    <row r="5" spans="2:7" ht="26.25" customHeight="1" x14ac:dyDescent="0.2">
      <c r="C5" s="254" t="s">
        <v>12</v>
      </c>
      <c r="D5" s="254"/>
      <c r="E5" s="254"/>
      <c r="F5" s="254"/>
      <c r="G5" s="254"/>
    </row>
    <row r="7" spans="2:7" x14ac:dyDescent="0.2">
      <c r="B7" s="9" t="s">
        <v>8</v>
      </c>
      <c r="C7" s="1" t="s">
        <v>10</v>
      </c>
      <c r="G7" s="2">
        <f>'2.1 Načrt VGU Rekapitulacija'!G14</f>
        <v>0</v>
      </c>
    </row>
    <row r="8" spans="2:7" x14ac:dyDescent="0.2">
      <c r="B8" s="9" t="s">
        <v>9</v>
      </c>
      <c r="C8" s="1" t="s">
        <v>11</v>
      </c>
      <c r="G8" s="2">
        <f>'2.2 Načrt ceste Rekapitulacija'!C9</f>
        <v>0</v>
      </c>
    </row>
    <row r="9" spans="2:7" x14ac:dyDescent="0.2">
      <c r="C9" s="3"/>
      <c r="D9" s="3"/>
      <c r="E9" s="3"/>
      <c r="F9" s="3"/>
      <c r="G9" s="4"/>
    </row>
    <row r="11" spans="2:7" x14ac:dyDescent="0.2">
      <c r="C11" s="1" t="s">
        <v>4</v>
      </c>
      <c r="G11" s="5">
        <f>SUM(G7:G8)</f>
        <v>0</v>
      </c>
    </row>
    <row r="13" spans="2:7" x14ac:dyDescent="0.2">
      <c r="C13" s="3" t="s">
        <v>5</v>
      </c>
      <c r="D13" s="3"/>
      <c r="E13" s="3"/>
      <c r="F13" s="3"/>
      <c r="G13" s="6">
        <f>G11*0.22</f>
        <v>0</v>
      </c>
    </row>
    <row r="15" spans="2:7" x14ac:dyDescent="0.2">
      <c r="C15" s="7" t="s">
        <v>6</v>
      </c>
      <c r="D15" s="7"/>
      <c r="E15" s="7"/>
      <c r="F15" s="7"/>
      <c r="G15" s="8">
        <f>ROUNDUP(G11+G13,0)</f>
        <v>0</v>
      </c>
    </row>
  </sheetData>
  <mergeCells count="2">
    <mergeCell ref="C5:G5"/>
    <mergeCell ref="C4:G4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&amp;L&amp;G
</oddHeader>
    <oddFooter>&amp;LSkupna rekapitulacija projekta&amp;RStran 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CE2BC-B7F9-47CA-9815-9C186A0BED3B}">
  <sheetPr>
    <tabColor theme="4" tint="-0.249977111117893"/>
  </sheetPr>
  <dimension ref="A5:G18"/>
  <sheetViews>
    <sheetView showWhiteSpace="0" view="pageLayout" zoomScaleNormal="100" zoomScaleSheetLayoutView="175" workbookViewId="0">
      <selection activeCell="G9" sqref="G9"/>
    </sheetView>
  </sheetViews>
  <sheetFormatPr defaultRowHeight="12.75" x14ac:dyDescent="0.2"/>
  <cols>
    <col min="1" max="1" width="9.140625" style="1"/>
    <col min="2" max="2" width="3.7109375" style="1" customWidth="1"/>
    <col min="3" max="6" width="9.140625" style="1"/>
    <col min="7" max="7" width="13.7109375" style="1" customWidth="1"/>
    <col min="8" max="257" width="9.140625" style="1"/>
    <col min="258" max="258" width="3.7109375" style="1" customWidth="1"/>
    <col min="259" max="262" width="9.140625" style="1"/>
    <col min="263" max="263" width="13.7109375" style="1" customWidth="1"/>
    <col min="264" max="513" width="9.140625" style="1"/>
    <col min="514" max="514" width="3.7109375" style="1" customWidth="1"/>
    <col min="515" max="518" width="9.140625" style="1"/>
    <col min="519" max="519" width="13.7109375" style="1" customWidth="1"/>
    <col min="520" max="769" width="9.140625" style="1"/>
    <col min="770" max="770" width="3.7109375" style="1" customWidth="1"/>
    <col min="771" max="774" width="9.140625" style="1"/>
    <col min="775" max="775" width="13.7109375" style="1" customWidth="1"/>
    <col min="776" max="1025" width="9.140625" style="1"/>
    <col min="1026" max="1026" width="3.7109375" style="1" customWidth="1"/>
    <col min="1027" max="1030" width="9.140625" style="1"/>
    <col min="1031" max="1031" width="13.7109375" style="1" customWidth="1"/>
    <col min="1032" max="1281" width="9.140625" style="1"/>
    <col min="1282" max="1282" width="3.7109375" style="1" customWidth="1"/>
    <col min="1283" max="1286" width="9.140625" style="1"/>
    <col min="1287" max="1287" width="13.7109375" style="1" customWidth="1"/>
    <col min="1288" max="1537" width="9.140625" style="1"/>
    <col min="1538" max="1538" width="3.7109375" style="1" customWidth="1"/>
    <col min="1539" max="1542" width="9.140625" style="1"/>
    <col min="1543" max="1543" width="13.7109375" style="1" customWidth="1"/>
    <col min="1544" max="1793" width="9.140625" style="1"/>
    <col min="1794" max="1794" width="3.7109375" style="1" customWidth="1"/>
    <col min="1795" max="1798" width="9.140625" style="1"/>
    <col min="1799" max="1799" width="13.7109375" style="1" customWidth="1"/>
    <col min="1800" max="2049" width="9.140625" style="1"/>
    <col min="2050" max="2050" width="3.7109375" style="1" customWidth="1"/>
    <col min="2051" max="2054" width="9.140625" style="1"/>
    <col min="2055" max="2055" width="13.7109375" style="1" customWidth="1"/>
    <col min="2056" max="2305" width="9.140625" style="1"/>
    <col min="2306" max="2306" width="3.7109375" style="1" customWidth="1"/>
    <col min="2307" max="2310" width="9.140625" style="1"/>
    <col min="2311" max="2311" width="13.7109375" style="1" customWidth="1"/>
    <col min="2312" max="2561" width="9.140625" style="1"/>
    <col min="2562" max="2562" width="3.7109375" style="1" customWidth="1"/>
    <col min="2563" max="2566" width="9.140625" style="1"/>
    <col min="2567" max="2567" width="13.7109375" style="1" customWidth="1"/>
    <col min="2568" max="2817" width="9.140625" style="1"/>
    <col min="2818" max="2818" width="3.7109375" style="1" customWidth="1"/>
    <col min="2819" max="2822" width="9.140625" style="1"/>
    <col min="2823" max="2823" width="13.7109375" style="1" customWidth="1"/>
    <col min="2824" max="3073" width="9.140625" style="1"/>
    <col min="3074" max="3074" width="3.7109375" style="1" customWidth="1"/>
    <col min="3075" max="3078" width="9.140625" style="1"/>
    <col min="3079" max="3079" width="13.7109375" style="1" customWidth="1"/>
    <col min="3080" max="3329" width="9.140625" style="1"/>
    <col min="3330" max="3330" width="3.7109375" style="1" customWidth="1"/>
    <col min="3331" max="3334" width="9.140625" style="1"/>
    <col min="3335" max="3335" width="13.7109375" style="1" customWidth="1"/>
    <col min="3336" max="3585" width="9.140625" style="1"/>
    <col min="3586" max="3586" width="3.7109375" style="1" customWidth="1"/>
    <col min="3587" max="3590" width="9.140625" style="1"/>
    <col min="3591" max="3591" width="13.7109375" style="1" customWidth="1"/>
    <col min="3592" max="3841" width="9.140625" style="1"/>
    <col min="3842" max="3842" width="3.7109375" style="1" customWidth="1"/>
    <col min="3843" max="3846" width="9.140625" style="1"/>
    <col min="3847" max="3847" width="13.7109375" style="1" customWidth="1"/>
    <col min="3848" max="4097" width="9.140625" style="1"/>
    <col min="4098" max="4098" width="3.7109375" style="1" customWidth="1"/>
    <col min="4099" max="4102" width="9.140625" style="1"/>
    <col min="4103" max="4103" width="13.7109375" style="1" customWidth="1"/>
    <col min="4104" max="4353" width="9.140625" style="1"/>
    <col min="4354" max="4354" width="3.7109375" style="1" customWidth="1"/>
    <col min="4355" max="4358" width="9.140625" style="1"/>
    <col min="4359" max="4359" width="13.7109375" style="1" customWidth="1"/>
    <col min="4360" max="4609" width="9.140625" style="1"/>
    <col min="4610" max="4610" width="3.7109375" style="1" customWidth="1"/>
    <col min="4611" max="4614" width="9.140625" style="1"/>
    <col min="4615" max="4615" width="13.7109375" style="1" customWidth="1"/>
    <col min="4616" max="4865" width="9.140625" style="1"/>
    <col min="4866" max="4866" width="3.7109375" style="1" customWidth="1"/>
    <col min="4867" max="4870" width="9.140625" style="1"/>
    <col min="4871" max="4871" width="13.7109375" style="1" customWidth="1"/>
    <col min="4872" max="5121" width="9.140625" style="1"/>
    <col min="5122" max="5122" width="3.7109375" style="1" customWidth="1"/>
    <col min="5123" max="5126" width="9.140625" style="1"/>
    <col min="5127" max="5127" width="13.7109375" style="1" customWidth="1"/>
    <col min="5128" max="5377" width="9.140625" style="1"/>
    <col min="5378" max="5378" width="3.7109375" style="1" customWidth="1"/>
    <col min="5379" max="5382" width="9.140625" style="1"/>
    <col min="5383" max="5383" width="13.7109375" style="1" customWidth="1"/>
    <col min="5384" max="5633" width="9.140625" style="1"/>
    <col min="5634" max="5634" width="3.7109375" style="1" customWidth="1"/>
    <col min="5635" max="5638" width="9.140625" style="1"/>
    <col min="5639" max="5639" width="13.7109375" style="1" customWidth="1"/>
    <col min="5640" max="5889" width="9.140625" style="1"/>
    <col min="5890" max="5890" width="3.7109375" style="1" customWidth="1"/>
    <col min="5891" max="5894" width="9.140625" style="1"/>
    <col min="5895" max="5895" width="13.7109375" style="1" customWidth="1"/>
    <col min="5896" max="6145" width="9.140625" style="1"/>
    <col min="6146" max="6146" width="3.7109375" style="1" customWidth="1"/>
    <col min="6147" max="6150" width="9.140625" style="1"/>
    <col min="6151" max="6151" width="13.7109375" style="1" customWidth="1"/>
    <col min="6152" max="6401" width="9.140625" style="1"/>
    <col min="6402" max="6402" width="3.7109375" style="1" customWidth="1"/>
    <col min="6403" max="6406" width="9.140625" style="1"/>
    <col min="6407" max="6407" width="13.7109375" style="1" customWidth="1"/>
    <col min="6408" max="6657" width="9.140625" style="1"/>
    <col min="6658" max="6658" width="3.7109375" style="1" customWidth="1"/>
    <col min="6659" max="6662" width="9.140625" style="1"/>
    <col min="6663" max="6663" width="13.7109375" style="1" customWidth="1"/>
    <col min="6664" max="6913" width="9.140625" style="1"/>
    <col min="6914" max="6914" width="3.7109375" style="1" customWidth="1"/>
    <col min="6915" max="6918" width="9.140625" style="1"/>
    <col min="6919" max="6919" width="13.7109375" style="1" customWidth="1"/>
    <col min="6920" max="7169" width="9.140625" style="1"/>
    <col min="7170" max="7170" width="3.7109375" style="1" customWidth="1"/>
    <col min="7171" max="7174" width="9.140625" style="1"/>
    <col min="7175" max="7175" width="13.7109375" style="1" customWidth="1"/>
    <col min="7176" max="7425" width="9.140625" style="1"/>
    <col min="7426" max="7426" width="3.7109375" style="1" customWidth="1"/>
    <col min="7427" max="7430" width="9.140625" style="1"/>
    <col min="7431" max="7431" width="13.7109375" style="1" customWidth="1"/>
    <col min="7432" max="7681" width="9.140625" style="1"/>
    <col min="7682" max="7682" width="3.7109375" style="1" customWidth="1"/>
    <col min="7683" max="7686" width="9.140625" style="1"/>
    <col min="7687" max="7687" width="13.7109375" style="1" customWidth="1"/>
    <col min="7688" max="7937" width="9.140625" style="1"/>
    <col min="7938" max="7938" width="3.7109375" style="1" customWidth="1"/>
    <col min="7939" max="7942" width="9.140625" style="1"/>
    <col min="7943" max="7943" width="13.7109375" style="1" customWidth="1"/>
    <col min="7944" max="8193" width="9.140625" style="1"/>
    <col min="8194" max="8194" width="3.7109375" style="1" customWidth="1"/>
    <col min="8195" max="8198" width="9.140625" style="1"/>
    <col min="8199" max="8199" width="13.7109375" style="1" customWidth="1"/>
    <col min="8200" max="8449" width="9.140625" style="1"/>
    <col min="8450" max="8450" width="3.7109375" style="1" customWidth="1"/>
    <col min="8451" max="8454" width="9.140625" style="1"/>
    <col min="8455" max="8455" width="13.7109375" style="1" customWidth="1"/>
    <col min="8456" max="8705" width="9.140625" style="1"/>
    <col min="8706" max="8706" width="3.7109375" style="1" customWidth="1"/>
    <col min="8707" max="8710" width="9.140625" style="1"/>
    <col min="8711" max="8711" width="13.7109375" style="1" customWidth="1"/>
    <col min="8712" max="8961" width="9.140625" style="1"/>
    <col min="8962" max="8962" width="3.7109375" style="1" customWidth="1"/>
    <col min="8963" max="8966" width="9.140625" style="1"/>
    <col min="8967" max="8967" width="13.7109375" style="1" customWidth="1"/>
    <col min="8968" max="9217" width="9.140625" style="1"/>
    <col min="9218" max="9218" width="3.7109375" style="1" customWidth="1"/>
    <col min="9219" max="9222" width="9.140625" style="1"/>
    <col min="9223" max="9223" width="13.7109375" style="1" customWidth="1"/>
    <col min="9224" max="9473" width="9.140625" style="1"/>
    <col min="9474" max="9474" width="3.7109375" style="1" customWidth="1"/>
    <col min="9475" max="9478" width="9.140625" style="1"/>
    <col min="9479" max="9479" width="13.7109375" style="1" customWidth="1"/>
    <col min="9480" max="9729" width="9.140625" style="1"/>
    <col min="9730" max="9730" width="3.7109375" style="1" customWidth="1"/>
    <col min="9731" max="9734" width="9.140625" style="1"/>
    <col min="9735" max="9735" width="13.7109375" style="1" customWidth="1"/>
    <col min="9736" max="9985" width="9.140625" style="1"/>
    <col min="9986" max="9986" width="3.7109375" style="1" customWidth="1"/>
    <col min="9987" max="9990" width="9.140625" style="1"/>
    <col min="9991" max="9991" width="13.7109375" style="1" customWidth="1"/>
    <col min="9992" max="10241" width="9.140625" style="1"/>
    <col min="10242" max="10242" width="3.7109375" style="1" customWidth="1"/>
    <col min="10243" max="10246" width="9.140625" style="1"/>
    <col min="10247" max="10247" width="13.7109375" style="1" customWidth="1"/>
    <col min="10248" max="10497" width="9.140625" style="1"/>
    <col min="10498" max="10498" width="3.7109375" style="1" customWidth="1"/>
    <col min="10499" max="10502" width="9.140625" style="1"/>
    <col min="10503" max="10503" width="13.7109375" style="1" customWidth="1"/>
    <col min="10504" max="10753" width="9.140625" style="1"/>
    <col min="10754" max="10754" width="3.7109375" style="1" customWidth="1"/>
    <col min="10755" max="10758" width="9.140625" style="1"/>
    <col min="10759" max="10759" width="13.7109375" style="1" customWidth="1"/>
    <col min="10760" max="11009" width="9.140625" style="1"/>
    <col min="11010" max="11010" width="3.7109375" style="1" customWidth="1"/>
    <col min="11011" max="11014" width="9.140625" style="1"/>
    <col min="11015" max="11015" width="13.7109375" style="1" customWidth="1"/>
    <col min="11016" max="11265" width="9.140625" style="1"/>
    <col min="11266" max="11266" width="3.7109375" style="1" customWidth="1"/>
    <col min="11267" max="11270" width="9.140625" style="1"/>
    <col min="11271" max="11271" width="13.7109375" style="1" customWidth="1"/>
    <col min="11272" max="11521" width="9.140625" style="1"/>
    <col min="11522" max="11522" width="3.7109375" style="1" customWidth="1"/>
    <col min="11523" max="11526" width="9.140625" style="1"/>
    <col min="11527" max="11527" width="13.7109375" style="1" customWidth="1"/>
    <col min="11528" max="11777" width="9.140625" style="1"/>
    <col min="11778" max="11778" width="3.7109375" style="1" customWidth="1"/>
    <col min="11779" max="11782" width="9.140625" style="1"/>
    <col min="11783" max="11783" width="13.7109375" style="1" customWidth="1"/>
    <col min="11784" max="12033" width="9.140625" style="1"/>
    <col min="12034" max="12034" width="3.7109375" style="1" customWidth="1"/>
    <col min="12035" max="12038" width="9.140625" style="1"/>
    <col min="12039" max="12039" width="13.7109375" style="1" customWidth="1"/>
    <col min="12040" max="12289" width="9.140625" style="1"/>
    <col min="12290" max="12290" width="3.7109375" style="1" customWidth="1"/>
    <col min="12291" max="12294" width="9.140625" style="1"/>
    <col min="12295" max="12295" width="13.7109375" style="1" customWidth="1"/>
    <col min="12296" max="12545" width="9.140625" style="1"/>
    <col min="12546" max="12546" width="3.7109375" style="1" customWidth="1"/>
    <col min="12547" max="12550" width="9.140625" style="1"/>
    <col min="12551" max="12551" width="13.7109375" style="1" customWidth="1"/>
    <col min="12552" max="12801" width="9.140625" style="1"/>
    <col min="12802" max="12802" width="3.7109375" style="1" customWidth="1"/>
    <col min="12803" max="12806" width="9.140625" style="1"/>
    <col min="12807" max="12807" width="13.7109375" style="1" customWidth="1"/>
    <col min="12808" max="13057" width="9.140625" style="1"/>
    <col min="13058" max="13058" width="3.7109375" style="1" customWidth="1"/>
    <col min="13059" max="13062" width="9.140625" style="1"/>
    <col min="13063" max="13063" width="13.7109375" style="1" customWidth="1"/>
    <col min="13064" max="13313" width="9.140625" style="1"/>
    <col min="13314" max="13314" width="3.7109375" style="1" customWidth="1"/>
    <col min="13315" max="13318" width="9.140625" style="1"/>
    <col min="13319" max="13319" width="13.7109375" style="1" customWidth="1"/>
    <col min="13320" max="13569" width="9.140625" style="1"/>
    <col min="13570" max="13570" width="3.7109375" style="1" customWidth="1"/>
    <col min="13571" max="13574" width="9.140625" style="1"/>
    <col min="13575" max="13575" width="13.7109375" style="1" customWidth="1"/>
    <col min="13576" max="13825" width="9.140625" style="1"/>
    <col min="13826" max="13826" width="3.7109375" style="1" customWidth="1"/>
    <col min="13827" max="13830" width="9.140625" style="1"/>
    <col min="13831" max="13831" width="13.7109375" style="1" customWidth="1"/>
    <col min="13832" max="14081" width="9.140625" style="1"/>
    <col min="14082" max="14082" width="3.7109375" style="1" customWidth="1"/>
    <col min="14083" max="14086" width="9.140625" style="1"/>
    <col min="14087" max="14087" width="13.7109375" style="1" customWidth="1"/>
    <col min="14088" max="14337" width="9.140625" style="1"/>
    <col min="14338" max="14338" width="3.7109375" style="1" customWidth="1"/>
    <col min="14339" max="14342" width="9.140625" style="1"/>
    <col min="14343" max="14343" width="13.7109375" style="1" customWidth="1"/>
    <col min="14344" max="14593" width="9.140625" style="1"/>
    <col min="14594" max="14594" width="3.7109375" style="1" customWidth="1"/>
    <col min="14595" max="14598" width="9.140625" style="1"/>
    <col min="14599" max="14599" width="13.7109375" style="1" customWidth="1"/>
    <col min="14600" max="14849" width="9.140625" style="1"/>
    <col min="14850" max="14850" width="3.7109375" style="1" customWidth="1"/>
    <col min="14851" max="14854" width="9.140625" style="1"/>
    <col min="14855" max="14855" width="13.7109375" style="1" customWidth="1"/>
    <col min="14856" max="15105" width="9.140625" style="1"/>
    <col min="15106" max="15106" width="3.7109375" style="1" customWidth="1"/>
    <col min="15107" max="15110" width="9.140625" style="1"/>
    <col min="15111" max="15111" width="13.7109375" style="1" customWidth="1"/>
    <col min="15112" max="15361" width="9.140625" style="1"/>
    <col min="15362" max="15362" width="3.7109375" style="1" customWidth="1"/>
    <col min="15363" max="15366" width="9.140625" style="1"/>
    <col min="15367" max="15367" width="13.7109375" style="1" customWidth="1"/>
    <col min="15368" max="15617" width="9.140625" style="1"/>
    <col min="15618" max="15618" width="3.7109375" style="1" customWidth="1"/>
    <col min="15619" max="15622" width="9.140625" style="1"/>
    <col min="15623" max="15623" width="13.7109375" style="1" customWidth="1"/>
    <col min="15624" max="15873" width="9.140625" style="1"/>
    <col min="15874" max="15874" width="3.7109375" style="1" customWidth="1"/>
    <col min="15875" max="15878" width="9.140625" style="1"/>
    <col min="15879" max="15879" width="13.7109375" style="1" customWidth="1"/>
    <col min="15880" max="16129" width="9.140625" style="1"/>
    <col min="16130" max="16130" width="3.7109375" style="1" customWidth="1"/>
    <col min="16131" max="16134" width="9.140625" style="1"/>
    <col min="16135" max="16135" width="13.7109375" style="1" customWidth="1"/>
    <col min="16136" max="16384" width="9.140625" style="1"/>
  </cols>
  <sheetData>
    <row r="5" spans="1:7" ht="27" customHeight="1" x14ac:dyDescent="0.2">
      <c r="C5" s="254" t="s">
        <v>0</v>
      </c>
      <c r="D5" s="254"/>
      <c r="E5" s="254"/>
      <c r="F5" s="254"/>
      <c r="G5" s="254"/>
    </row>
    <row r="7" spans="1:7" x14ac:dyDescent="0.2">
      <c r="A7" s="1">
        <v>1</v>
      </c>
      <c r="C7" s="1" t="s">
        <v>1</v>
      </c>
      <c r="G7" s="2">
        <f>'2.1 Načrt VGU Popis del'!J3</f>
        <v>0</v>
      </c>
    </row>
    <row r="8" spans="1:7" x14ac:dyDescent="0.2">
      <c r="A8" s="1">
        <v>2</v>
      </c>
      <c r="C8" s="1" t="s">
        <v>2</v>
      </c>
      <c r="G8" s="2">
        <f>'2.1 Načrt VGU Popis del'!J25</f>
        <v>0</v>
      </c>
    </row>
    <row r="9" spans="1:7" x14ac:dyDescent="0.2">
      <c r="A9" s="1">
        <v>3</v>
      </c>
      <c r="C9" s="1" t="s">
        <v>3</v>
      </c>
      <c r="G9" s="2">
        <f>'2.1 Načrt VGU Popis del'!J37</f>
        <v>0</v>
      </c>
    </row>
    <row r="10" spans="1:7" x14ac:dyDescent="0.2">
      <c r="A10" s="1">
        <v>4</v>
      </c>
      <c r="C10" s="1" t="s">
        <v>312</v>
      </c>
      <c r="G10" s="2">
        <f>'2.1 Načrt VGU Popis del'!J45</f>
        <v>0</v>
      </c>
    </row>
    <row r="12" spans="1:7" x14ac:dyDescent="0.2">
      <c r="C12" s="3"/>
      <c r="D12" s="3"/>
      <c r="E12" s="3"/>
      <c r="F12" s="3"/>
      <c r="G12" s="4"/>
    </row>
    <row r="14" spans="1:7" x14ac:dyDescent="0.2">
      <c r="C14" s="1" t="s">
        <v>4</v>
      </c>
      <c r="G14" s="5">
        <f>SUM(G7:G10)</f>
        <v>0</v>
      </c>
    </row>
    <row r="16" spans="1:7" x14ac:dyDescent="0.2">
      <c r="C16" s="3" t="s">
        <v>5</v>
      </c>
      <c r="D16" s="3"/>
      <c r="E16" s="3"/>
      <c r="F16" s="3"/>
      <c r="G16" s="6">
        <f>G14*0.22</f>
        <v>0</v>
      </c>
    </row>
    <row r="18" spans="3:7" x14ac:dyDescent="0.2">
      <c r="C18" s="7" t="s">
        <v>6</v>
      </c>
      <c r="D18" s="7"/>
      <c r="E18" s="7"/>
      <c r="F18" s="7"/>
      <c r="G18" s="8">
        <f>ROUNDUP(G14+G16,0)</f>
        <v>0</v>
      </c>
    </row>
  </sheetData>
  <mergeCells count="1">
    <mergeCell ref="C5:G5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&amp;L&amp;G
</oddHeader>
    <oddFooter>&amp;LProjektantski predračun&amp;RStran 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B9724-BF02-4F37-AEDE-176E2F2BFFE6}">
  <sheetPr>
    <tabColor theme="4" tint="-0.249977111117893"/>
  </sheetPr>
  <dimension ref="A1:J53"/>
  <sheetViews>
    <sheetView showGridLines="0" showWhiteSpace="0" view="pageBreakPreview" topLeftCell="A38" zoomScaleNormal="100" zoomScaleSheetLayoutView="100" workbookViewId="0">
      <selection activeCell="J49" sqref="J49"/>
    </sheetView>
  </sheetViews>
  <sheetFormatPr defaultRowHeight="15" x14ac:dyDescent="0.25"/>
  <cols>
    <col min="1" max="1" width="5.5703125" style="18" customWidth="1"/>
    <col min="2" max="2" width="3.140625" style="18" hidden="1" customWidth="1"/>
    <col min="3" max="3" width="31.28515625" style="19" customWidth="1"/>
    <col min="4" max="4" width="17.5703125" style="19" customWidth="1"/>
    <col min="5" max="5" width="0.7109375" style="20" hidden="1" customWidth="1"/>
    <col min="6" max="6" width="5.28515625" style="18" customWidth="1"/>
    <col min="7" max="7" width="10.85546875" style="18" hidden="1" customWidth="1"/>
    <col min="8" max="8" width="8.140625" style="21" bestFit="1" customWidth="1"/>
    <col min="9" max="9" width="7.7109375" style="21" customWidth="1"/>
    <col min="10" max="10" width="12.42578125" style="22" customWidth="1"/>
  </cols>
  <sheetData>
    <row r="1" spans="1:10" ht="31.5" x14ac:dyDescent="0.25">
      <c r="A1" s="10" t="s">
        <v>13</v>
      </c>
      <c r="B1" s="11"/>
      <c r="C1" s="10" t="s">
        <v>14</v>
      </c>
      <c r="D1" s="10" t="s">
        <v>15</v>
      </c>
      <c r="E1" s="12"/>
      <c r="F1" s="13" t="s">
        <v>16</v>
      </c>
      <c r="G1" s="14" t="s">
        <v>17</v>
      </c>
      <c r="H1" s="15" t="s">
        <v>18</v>
      </c>
      <c r="I1" s="16" t="s">
        <v>19</v>
      </c>
      <c r="J1" s="10" t="s">
        <v>20</v>
      </c>
    </row>
    <row r="2" spans="1:10" ht="15.75" x14ac:dyDescent="0.25">
      <c r="A2" s="17" t="s">
        <v>21</v>
      </c>
    </row>
    <row r="3" spans="1:10" x14ac:dyDescent="0.25">
      <c r="A3" s="23" t="s">
        <v>22</v>
      </c>
      <c r="B3" s="24"/>
      <c r="C3" s="25"/>
      <c r="D3" s="25"/>
      <c r="E3" s="26"/>
      <c r="F3" s="24"/>
      <c r="G3" s="24"/>
      <c r="H3" s="27"/>
      <c r="I3" s="27"/>
      <c r="J3" s="28">
        <f>J4+J9+J17</f>
        <v>0</v>
      </c>
    </row>
    <row r="4" spans="1:10" x14ac:dyDescent="0.25">
      <c r="A4" s="23" t="s">
        <v>23</v>
      </c>
      <c r="B4" s="24"/>
      <c r="C4" s="25"/>
      <c r="D4" s="25"/>
      <c r="E4" s="26"/>
      <c r="F4" s="24"/>
      <c r="G4" s="24"/>
      <c r="H4" s="27"/>
      <c r="I4" s="27"/>
      <c r="J4" s="28">
        <f>SUM(J5:J7)</f>
        <v>0</v>
      </c>
    </row>
    <row r="5" spans="1:10" ht="26.25" x14ac:dyDescent="0.25">
      <c r="A5" s="29" t="s">
        <v>24</v>
      </c>
      <c r="B5" s="30"/>
      <c r="C5" s="31" t="s">
        <v>25</v>
      </c>
      <c r="D5" s="31" t="s">
        <v>26</v>
      </c>
      <c r="E5" s="32"/>
      <c r="F5" s="29" t="s">
        <v>27</v>
      </c>
      <c r="G5" s="29"/>
      <c r="H5" s="33">
        <v>230</v>
      </c>
      <c r="I5" s="33"/>
      <c r="J5" s="34">
        <f>H5*I5</f>
        <v>0</v>
      </c>
    </row>
    <row r="6" spans="1:10" ht="26.25" x14ac:dyDescent="0.25">
      <c r="A6" s="29" t="s">
        <v>28</v>
      </c>
      <c r="B6" s="30"/>
      <c r="C6" s="31" t="s">
        <v>29</v>
      </c>
      <c r="D6" s="31" t="s">
        <v>30</v>
      </c>
      <c r="E6" s="32"/>
      <c r="F6" s="29" t="s">
        <v>27</v>
      </c>
      <c r="G6" s="29"/>
      <c r="H6" s="33">
        <v>135</v>
      </c>
      <c r="I6" s="33"/>
      <c r="J6" s="34">
        <f>H6*I6</f>
        <v>0</v>
      </c>
    </row>
    <row r="7" spans="1:10" ht="26.25" x14ac:dyDescent="0.25">
      <c r="A7" s="29" t="s">
        <v>31</v>
      </c>
      <c r="B7" s="30"/>
      <c r="C7" s="31" t="s">
        <v>32</v>
      </c>
      <c r="D7" s="31"/>
      <c r="E7" s="32"/>
      <c r="F7" s="29" t="s">
        <v>33</v>
      </c>
      <c r="G7" s="29"/>
      <c r="H7" s="33">
        <v>20</v>
      </c>
      <c r="I7" s="33"/>
      <c r="J7" s="34">
        <f>H7*I7</f>
        <v>0</v>
      </c>
    </row>
    <row r="8" spans="1:10" x14ac:dyDescent="0.25">
      <c r="B8" s="35"/>
      <c r="D8" s="36"/>
      <c r="G8" s="20"/>
      <c r="H8" s="20"/>
    </row>
    <row r="9" spans="1:10" x14ac:dyDescent="0.25">
      <c r="A9" s="23" t="s">
        <v>34</v>
      </c>
      <c r="B9" s="37"/>
      <c r="C9" s="25"/>
      <c r="D9" s="25"/>
      <c r="E9" s="26"/>
      <c r="F9" s="24"/>
      <c r="G9" s="24"/>
      <c r="H9" s="27"/>
      <c r="I9" s="38"/>
      <c r="J9" s="28">
        <f>SUM(J10:J15)</f>
        <v>0</v>
      </c>
    </row>
    <row r="10" spans="1:10" ht="39" x14ac:dyDescent="0.25">
      <c r="A10" s="29" t="s">
        <v>35</v>
      </c>
      <c r="B10" s="30"/>
      <c r="C10" s="31" t="s">
        <v>36</v>
      </c>
      <c r="D10" s="31"/>
      <c r="E10" s="39"/>
      <c r="F10" s="29" t="s">
        <v>37</v>
      </c>
      <c r="G10" s="29"/>
      <c r="H10" s="33">
        <f>120+120+90</f>
        <v>330</v>
      </c>
      <c r="I10" s="33"/>
      <c r="J10" s="34">
        <f t="shared" ref="J10:J15" si="0">H10*I10</f>
        <v>0</v>
      </c>
    </row>
    <row r="11" spans="1:10" ht="39" x14ac:dyDescent="0.25">
      <c r="A11" s="29" t="s">
        <v>38</v>
      </c>
      <c r="B11" s="30"/>
      <c r="C11" s="31" t="s">
        <v>39</v>
      </c>
      <c r="D11" s="31"/>
      <c r="E11" s="39"/>
      <c r="F11" s="29" t="s">
        <v>33</v>
      </c>
      <c r="G11" s="29"/>
      <c r="H11" s="33">
        <v>60</v>
      </c>
      <c r="I11" s="33"/>
      <c r="J11" s="34">
        <f t="shared" si="0"/>
        <v>0</v>
      </c>
    </row>
    <row r="12" spans="1:10" ht="39" x14ac:dyDescent="0.25">
      <c r="A12" s="29" t="s">
        <v>40</v>
      </c>
      <c r="B12" s="30"/>
      <c r="C12" s="31" t="s">
        <v>41</v>
      </c>
      <c r="D12" s="31"/>
      <c r="E12" s="39"/>
      <c r="F12" s="29" t="s">
        <v>33</v>
      </c>
      <c r="G12" s="29"/>
      <c r="H12" s="33">
        <v>4</v>
      </c>
      <c r="I12" s="33"/>
      <c r="J12" s="34">
        <f t="shared" si="0"/>
        <v>0</v>
      </c>
    </row>
    <row r="13" spans="1:10" ht="66" customHeight="1" x14ac:dyDescent="0.25">
      <c r="A13" s="29" t="s">
        <v>42</v>
      </c>
      <c r="B13" s="30"/>
      <c r="C13" s="31" t="s">
        <v>43</v>
      </c>
      <c r="D13" s="31" t="s">
        <v>44</v>
      </c>
      <c r="E13" s="39"/>
      <c r="F13" s="29" t="s">
        <v>45</v>
      </c>
      <c r="G13" s="29"/>
      <c r="H13" s="33">
        <f>ROUNDUP(13*2.2*0.3+4*1.4*0.3+4*2*0.5,0)</f>
        <v>15</v>
      </c>
      <c r="I13" s="33"/>
      <c r="J13" s="34">
        <f t="shared" si="0"/>
        <v>0</v>
      </c>
    </row>
    <row r="14" spans="1:10" ht="51.75" x14ac:dyDescent="0.25">
      <c r="A14" s="29" t="s">
        <v>46</v>
      </c>
      <c r="B14" s="30"/>
      <c r="C14" s="31" t="s">
        <v>47</v>
      </c>
      <c r="D14" s="31" t="s">
        <v>48</v>
      </c>
      <c r="E14" s="39"/>
      <c r="F14" s="29" t="s">
        <v>45</v>
      </c>
      <c r="G14" s="29"/>
      <c r="H14" s="33">
        <f>ROUNDUP(8*1.4*0.4+5*1.5*0.4,0)</f>
        <v>8</v>
      </c>
      <c r="I14" s="33"/>
      <c r="J14" s="34">
        <f t="shared" si="0"/>
        <v>0</v>
      </c>
    </row>
    <row r="15" spans="1:10" ht="64.5" x14ac:dyDescent="0.25">
      <c r="A15" s="29" t="s">
        <v>49</v>
      </c>
      <c r="B15" s="30"/>
      <c r="C15" s="31" t="s">
        <v>50</v>
      </c>
      <c r="D15" s="31" t="s">
        <v>51</v>
      </c>
      <c r="E15" s="39"/>
      <c r="F15" s="29" t="s">
        <v>45</v>
      </c>
      <c r="G15" s="29"/>
      <c r="H15" s="33">
        <f>ROUNDUP((1*0.3+3.5*0.3+6*0.2)*10,0)</f>
        <v>26</v>
      </c>
      <c r="I15" s="33"/>
      <c r="J15" s="34">
        <f t="shared" si="0"/>
        <v>0</v>
      </c>
    </row>
    <row r="16" spans="1:10" x14ac:dyDescent="0.25">
      <c r="A16" s="40"/>
      <c r="B16" s="41"/>
      <c r="C16" s="40"/>
      <c r="D16" s="42"/>
      <c r="E16" s="40"/>
      <c r="F16" s="40"/>
      <c r="G16" s="40"/>
      <c r="H16" s="40"/>
      <c r="I16" s="40"/>
      <c r="J16" s="40"/>
    </row>
    <row r="17" spans="1:10" x14ac:dyDescent="0.25">
      <c r="A17" s="43" t="s">
        <v>52</v>
      </c>
      <c r="B17" s="37"/>
      <c r="C17" s="25"/>
      <c r="D17" s="25"/>
      <c r="E17" s="26"/>
      <c r="F17" s="24"/>
      <c r="G17" s="24"/>
      <c r="H17" s="27"/>
      <c r="I17" s="27"/>
      <c r="J17" s="28">
        <f>SUM(J18:J23)</f>
        <v>0</v>
      </c>
    </row>
    <row r="18" spans="1:10" ht="26.25" x14ac:dyDescent="0.25">
      <c r="A18" s="29" t="s">
        <v>53</v>
      </c>
      <c r="B18" s="30"/>
      <c r="C18" s="31" t="s">
        <v>54</v>
      </c>
      <c r="D18" s="31"/>
      <c r="E18" s="32"/>
      <c r="F18" s="29"/>
      <c r="G18" s="29"/>
      <c r="H18" s="33"/>
      <c r="I18" s="33"/>
      <c r="J18" s="34"/>
    </row>
    <row r="19" spans="1:10" ht="51.75" x14ac:dyDescent="0.25">
      <c r="A19" s="29"/>
      <c r="B19" s="30"/>
      <c r="C19" s="31" t="s">
        <v>55</v>
      </c>
      <c r="D19" s="31" t="s">
        <v>56</v>
      </c>
      <c r="E19" s="32"/>
      <c r="F19" s="29" t="s">
        <v>45</v>
      </c>
      <c r="G19" s="29"/>
      <c r="H19" s="33">
        <f>ROUNDUP(2*230*(2*0.5+0.5*0.5),0)</f>
        <v>575</v>
      </c>
      <c r="I19" s="44"/>
      <c r="J19" s="34">
        <f t="shared" ref="J19:J23" si="1">I19*H19</f>
        <v>0</v>
      </c>
    </row>
    <row r="20" spans="1:10" ht="107.25" customHeight="1" x14ac:dyDescent="0.25">
      <c r="A20" s="29"/>
      <c r="B20" s="45"/>
      <c r="C20" s="31" t="s">
        <v>57</v>
      </c>
      <c r="D20" s="46" t="s">
        <v>58</v>
      </c>
      <c r="E20" s="32"/>
      <c r="F20" s="32" t="s">
        <v>45</v>
      </c>
      <c r="G20" s="32"/>
      <c r="H20" s="33">
        <f>ROUNDUP(230*(1*0.5+0.5*0.5),0)</f>
        <v>173</v>
      </c>
      <c r="I20" s="33"/>
      <c r="J20" s="34">
        <f t="shared" si="1"/>
        <v>0</v>
      </c>
    </row>
    <row r="21" spans="1:10" ht="39" x14ac:dyDescent="0.25">
      <c r="A21" s="29" t="s">
        <v>59</v>
      </c>
      <c r="B21" s="45"/>
      <c r="C21" s="31" t="s">
        <v>60</v>
      </c>
      <c r="D21" s="46"/>
      <c r="E21" s="32"/>
      <c r="F21" s="32" t="s">
        <v>45</v>
      </c>
      <c r="G21" s="32"/>
      <c r="H21" s="33">
        <v>32</v>
      </c>
      <c r="I21" s="33"/>
      <c r="J21" s="34">
        <f t="shared" si="1"/>
        <v>0</v>
      </c>
    </row>
    <row r="22" spans="1:10" ht="51.75" x14ac:dyDescent="0.25">
      <c r="A22" s="29" t="s">
        <v>61</v>
      </c>
      <c r="B22" s="30"/>
      <c r="C22" s="31" t="s">
        <v>62</v>
      </c>
      <c r="D22" s="31"/>
      <c r="E22" s="32"/>
      <c r="F22" s="29" t="s">
        <v>33</v>
      </c>
      <c r="G22" s="29"/>
      <c r="H22" s="33">
        <v>1</v>
      </c>
      <c r="I22" s="33"/>
      <c r="J22" s="34">
        <f t="shared" si="1"/>
        <v>0</v>
      </c>
    </row>
    <row r="23" spans="1:10" ht="26.25" x14ac:dyDescent="0.25">
      <c r="A23" s="29" t="s">
        <v>63</v>
      </c>
      <c r="B23" s="30"/>
      <c r="C23" s="31" t="s">
        <v>64</v>
      </c>
      <c r="D23" s="31"/>
      <c r="E23" s="32"/>
      <c r="F23" s="29" t="s">
        <v>33</v>
      </c>
      <c r="G23" s="29"/>
      <c r="H23" s="33">
        <v>1</v>
      </c>
      <c r="I23" s="44"/>
      <c r="J23" s="34">
        <f t="shared" si="1"/>
        <v>0</v>
      </c>
    </row>
    <row r="24" spans="1:10" ht="21" customHeight="1" x14ac:dyDescent="0.25">
      <c r="B24" s="47"/>
    </row>
    <row r="25" spans="1:10" x14ac:dyDescent="0.25">
      <c r="A25" s="23" t="s">
        <v>65</v>
      </c>
      <c r="B25" s="37"/>
      <c r="C25" s="25"/>
      <c r="D25" s="25"/>
      <c r="E25" s="26"/>
      <c r="F25" s="24"/>
      <c r="G25" s="24"/>
      <c r="H25" s="27"/>
      <c r="I25" s="27"/>
      <c r="J25" s="28">
        <f>SUM(J27:J34)</f>
        <v>0</v>
      </c>
    </row>
    <row r="26" spans="1:10" ht="40.5" customHeight="1" x14ac:dyDescent="0.25">
      <c r="A26" s="23" t="s">
        <v>66</v>
      </c>
      <c r="B26" s="37"/>
      <c r="C26" s="255" t="s">
        <v>67</v>
      </c>
      <c r="D26" s="255"/>
      <c r="E26" s="255"/>
      <c r="F26" s="255"/>
      <c r="G26" s="24"/>
      <c r="H26" s="27"/>
      <c r="I26" s="27"/>
      <c r="J26" s="28"/>
    </row>
    <row r="27" spans="1:10" ht="90" x14ac:dyDescent="0.25">
      <c r="A27" s="29" t="s">
        <v>68</v>
      </c>
      <c r="B27" s="30"/>
      <c r="C27" s="48" t="s">
        <v>69</v>
      </c>
      <c r="D27" s="31" t="s">
        <v>70</v>
      </c>
      <c r="E27" s="39" t="s">
        <v>45</v>
      </c>
      <c r="F27" s="49" t="s">
        <v>45</v>
      </c>
      <c r="G27" s="49"/>
      <c r="H27" s="33">
        <f>ROUNDUP(1862*1.2,0)</f>
        <v>2235</v>
      </c>
      <c r="I27" s="38"/>
      <c r="J27" s="34">
        <f t="shared" ref="J27:J34" si="2">H27*I27</f>
        <v>0</v>
      </c>
    </row>
    <row r="28" spans="1:10" ht="95.25" customHeight="1" x14ac:dyDescent="0.25">
      <c r="A28" s="29" t="s">
        <v>71</v>
      </c>
      <c r="B28" s="30"/>
      <c r="C28" s="48" t="s">
        <v>72</v>
      </c>
      <c r="D28" s="31" t="s">
        <v>73</v>
      </c>
      <c r="E28" s="39" t="s">
        <v>45</v>
      </c>
      <c r="F28" s="49" t="s">
        <v>45</v>
      </c>
      <c r="G28" s="49"/>
      <c r="H28" s="33">
        <v>2131</v>
      </c>
      <c r="I28" s="38"/>
      <c r="J28" s="34">
        <f t="shared" si="2"/>
        <v>0</v>
      </c>
    </row>
    <row r="29" spans="1:10" ht="51.75" x14ac:dyDescent="0.25">
      <c r="A29" s="29" t="s">
        <v>74</v>
      </c>
      <c r="B29" s="30"/>
      <c r="C29" s="48" t="s">
        <v>75</v>
      </c>
      <c r="D29" s="31" t="s">
        <v>76</v>
      </c>
      <c r="E29" s="39" t="s">
        <v>37</v>
      </c>
      <c r="F29" s="49" t="s">
        <v>37</v>
      </c>
      <c r="G29" s="49"/>
      <c r="H29" s="33">
        <v>2110</v>
      </c>
      <c r="I29" s="38"/>
      <c r="J29" s="34">
        <f t="shared" si="2"/>
        <v>0</v>
      </c>
    </row>
    <row r="30" spans="1:10" ht="39" x14ac:dyDescent="0.25">
      <c r="A30" s="29" t="s">
        <v>77</v>
      </c>
      <c r="B30" s="30"/>
      <c r="C30" s="48" t="s">
        <v>78</v>
      </c>
      <c r="D30" s="31"/>
      <c r="E30" s="39" t="s">
        <v>37</v>
      </c>
      <c r="F30" s="49" t="s">
        <v>37</v>
      </c>
      <c r="G30" s="49"/>
      <c r="H30" s="33">
        <v>427</v>
      </c>
      <c r="I30" s="38"/>
      <c r="J30" s="34">
        <f t="shared" si="2"/>
        <v>0</v>
      </c>
    </row>
    <row r="31" spans="1:10" ht="39" x14ac:dyDescent="0.25">
      <c r="A31" s="29" t="s">
        <v>79</v>
      </c>
      <c r="B31" s="30"/>
      <c r="C31" s="48" t="s">
        <v>80</v>
      </c>
      <c r="D31" s="31"/>
      <c r="E31" s="39" t="s">
        <v>45</v>
      </c>
      <c r="F31" s="49" t="s">
        <v>45</v>
      </c>
      <c r="G31" s="49"/>
      <c r="H31" s="33">
        <v>267</v>
      </c>
      <c r="I31" s="38"/>
      <c r="J31" s="34">
        <f t="shared" si="2"/>
        <v>0</v>
      </c>
    </row>
    <row r="32" spans="1:10" ht="77.25" x14ac:dyDescent="0.25">
      <c r="A32" s="29" t="s">
        <v>81</v>
      </c>
      <c r="B32" s="30"/>
      <c r="C32" s="48" t="s">
        <v>82</v>
      </c>
      <c r="D32" s="31" t="s">
        <v>83</v>
      </c>
      <c r="E32" s="39" t="s">
        <v>84</v>
      </c>
      <c r="F32" s="49" t="s">
        <v>45</v>
      </c>
      <c r="G32" s="49"/>
      <c r="H32" s="33">
        <v>488</v>
      </c>
      <c r="I32" s="38"/>
      <c r="J32" s="34">
        <f t="shared" si="2"/>
        <v>0</v>
      </c>
    </row>
    <row r="33" spans="1:10" ht="39" x14ac:dyDescent="0.25">
      <c r="A33" s="29" t="s">
        <v>85</v>
      </c>
      <c r="B33" s="30"/>
      <c r="C33" s="48" t="s">
        <v>86</v>
      </c>
      <c r="D33" s="31"/>
      <c r="E33" s="39" t="s">
        <v>37</v>
      </c>
      <c r="F33" s="49" t="s">
        <v>84</v>
      </c>
      <c r="G33" s="49"/>
      <c r="H33" s="33">
        <f>(H27+H28)*1.5</f>
        <v>6549</v>
      </c>
      <c r="I33" s="38"/>
      <c r="J33" s="34">
        <f t="shared" si="2"/>
        <v>0</v>
      </c>
    </row>
    <row r="34" spans="1:10" ht="77.25" x14ac:dyDescent="0.25">
      <c r="A34" s="29" t="s">
        <v>87</v>
      </c>
      <c r="B34" s="30"/>
      <c r="C34" s="31" t="s">
        <v>88</v>
      </c>
      <c r="D34" s="31" t="s">
        <v>83</v>
      </c>
      <c r="E34" s="32" t="s">
        <v>37</v>
      </c>
      <c r="F34" s="29" t="s">
        <v>37</v>
      </c>
      <c r="G34" s="29"/>
      <c r="H34" s="33">
        <f>ROUNDUP((43+155)*1.3*1.1,0)</f>
        <v>284</v>
      </c>
      <c r="I34" s="33"/>
      <c r="J34" s="34">
        <f t="shared" si="2"/>
        <v>0</v>
      </c>
    </row>
    <row r="35" spans="1:10" ht="33.75" customHeight="1" x14ac:dyDescent="0.25">
      <c r="B35" s="47"/>
    </row>
    <row r="36" spans="1:10" ht="20.25" customHeight="1" x14ac:dyDescent="0.25">
      <c r="A36" s="43" t="s">
        <v>89</v>
      </c>
      <c r="B36" s="50"/>
      <c r="C36" s="51"/>
      <c r="D36" s="51"/>
      <c r="E36" s="52"/>
      <c r="F36" s="53"/>
      <c r="G36" s="53"/>
      <c r="H36" s="54"/>
      <c r="I36" s="54"/>
      <c r="J36" s="55"/>
    </row>
    <row r="37" spans="1:10" ht="15" customHeight="1" x14ac:dyDescent="0.25">
      <c r="A37" s="23" t="s">
        <v>90</v>
      </c>
      <c r="B37" s="56"/>
      <c r="C37" s="48"/>
      <c r="D37" s="48"/>
      <c r="E37" s="39"/>
      <c r="F37" s="49"/>
      <c r="G37" s="49"/>
      <c r="H37" s="38"/>
      <c r="I37" s="38"/>
      <c r="J37" s="28">
        <f>SUM(J38:J43)</f>
        <v>0</v>
      </c>
    </row>
    <row r="38" spans="1:10" ht="105.75" customHeight="1" x14ac:dyDescent="0.25">
      <c r="A38" s="29" t="s">
        <v>91</v>
      </c>
      <c r="B38" s="57"/>
      <c r="C38" s="31" t="s">
        <v>92</v>
      </c>
      <c r="D38" s="58" t="s">
        <v>93</v>
      </c>
      <c r="E38" s="59"/>
      <c r="F38" s="60" t="s">
        <v>45</v>
      </c>
      <c r="G38" s="60"/>
      <c r="H38" s="61">
        <v>1483</v>
      </c>
      <c r="I38" s="61"/>
      <c r="J38" s="62">
        <f t="shared" ref="J38:J43" si="3">H38*I38</f>
        <v>0</v>
      </c>
    </row>
    <row r="39" spans="1:10" ht="39" x14ac:dyDescent="0.25">
      <c r="A39" s="29" t="s">
        <v>94</v>
      </c>
      <c r="B39" s="30"/>
      <c r="C39" s="31" t="s">
        <v>95</v>
      </c>
      <c r="D39" s="31" t="s">
        <v>96</v>
      </c>
      <c r="E39" s="32"/>
      <c r="F39" s="29" t="s">
        <v>45</v>
      </c>
      <c r="G39" s="29"/>
      <c r="H39" s="33">
        <f>20*0.5</f>
        <v>10</v>
      </c>
      <c r="I39" s="33"/>
      <c r="J39" s="34">
        <f t="shared" si="3"/>
        <v>0</v>
      </c>
    </row>
    <row r="40" spans="1:10" ht="64.5" x14ac:dyDescent="0.25">
      <c r="A40" s="29" t="s">
        <v>97</v>
      </c>
      <c r="B40" s="30"/>
      <c r="C40" s="31" t="s">
        <v>98</v>
      </c>
      <c r="D40" s="31" t="s">
        <v>99</v>
      </c>
      <c r="E40" s="32">
        <v>11287</v>
      </c>
      <c r="F40" s="29" t="s">
        <v>45</v>
      </c>
      <c r="G40" s="29"/>
      <c r="H40" s="33">
        <v>230</v>
      </c>
      <c r="I40" s="33"/>
      <c r="J40" s="34">
        <f t="shared" si="3"/>
        <v>0</v>
      </c>
    </row>
    <row r="41" spans="1:10" ht="64.5" x14ac:dyDescent="0.25">
      <c r="A41" s="29" t="s">
        <v>97</v>
      </c>
      <c r="B41" s="30"/>
      <c r="C41" s="31" t="s">
        <v>100</v>
      </c>
      <c r="D41" s="31" t="s">
        <v>101</v>
      </c>
      <c r="E41" s="32">
        <v>11287</v>
      </c>
      <c r="F41" s="29" t="s">
        <v>45</v>
      </c>
      <c r="G41" s="29"/>
      <c r="H41" s="33">
        <v>6</v>
      </c>
      <c r="I41" s="33"/>
      <c r="J41" s="34">
        <f t="shared" si="3"/>
        <v>0</v>
      </c>
    </row>
    <row r="42" spans="1:10" ht="51.75" x14ac:dyDescent="0.25">
      <c r="A42" s="29" t="s">
        <v>102</v>
      </c>
      <c r="B42" s="30"/>
      <c r="C42" s="31" t="s">
        <v>103</v>
      </c>
      <c r="D42" s="31" t="s">
        <v>104</v>
      </c>
      <c r="E42" s="32"/>
      <c r="F42" s="29" t="s">
        <v>33</v>
      </c>
      <c r="G42" s="29"/>
      <c r="H42" s="33">
        <v>42</v>
      </c>
      <c r="I42" s="33"/>
      <c r="J42" s="34">
        <f t="shared" si="3"/>
        <v>0</v>
      </c>
    </row>
    <row r="43" spans="1:10" ht="51.75" x14ac:dyDescent="0.25">
      <c r="A43" s="29" t="s">
        <v>105</v>
      </c>
      <c r="B43" s="30"/>
      <c r="C43" s="31" t="s">
        <v>106</v>
      </c>
      <c r="D43" s="31" t="s">
        <v>104</v>
      </c>
      <c r="E43" s="32"/>
      <c r="F43" s="29" t="s">
        <v>33</v>
      </c>
      <c r="G43" s="29"/>
      <c r="H43" s="33">
        <v>29</v>
      </c>
      <c r="I43" s="33"/>
      <c r="J43" s="34">
        <f t="shared" si="3"/>
        <v>0</v>
      </c>
    </row>
    <row r="44" spans="1:10" x14ac:dyDescent="0.25">
      <c r="B44" s="47"/>
    </row>
    <row r="45" spans="1:10" x14ac:dyDescent="0.25">
      <c r="A45" s="23" t="s">
        <v>302</v>
      </c>
      <c r="B45" s="63"/>
      <c r="C45" s="48"/>
      <c r="D45" s="48"/>
      <c r="E45" s="39"/>
      <c r="F45" s="49"/>
      <c r="G45" s="49"/>
      <c r="H45" s="38"/>
      <c r="I45" s="38"/>
      <c r="J45" s="28">
        <f>SUM(J46:J49)</f>
        <v>0</v>
      </c>
    </row>
    <row r="46" spans="1:10" x14ac:dyDescent="0.25">
      <c r="A46" s="29" t="s">
        <v>303</v>
      </c>
      <c r="B46" s="252"/>
      <c r="C46" s="58" t="s">
        <v>306</v>
      </c>
      <c r="D46" s="58"/>
      <c r="E46" s="59"/>
      <c r="F46" s="60" t="s">
        <v>309</v>
      </c>
      <c r="G46" s="60"/>
      <c r="H46" s="61">
        <v>20</v>
      </c>
      <c r="I46" s="61"/>
      <c r="J46" s="34">
        <f t="shared" ref="J46:J48" si="4">H46*I46</f>
        <v>0</v>
      </c>
    </row>
    <row r="47" spans="1:10" x14ac:dyDescent="0.25">
      <c r="A47" s="29" t="s">
        <v>304</v>
      </c>
      <c r="B47" s="253"/>
      <c r="C47" s="31" t="s">
        <v>307</v>
      </c>
      <c r="D47" s="31"/>
      <c r="E47" s="32"/>
      <c r="F47" s="29" t="s">
        <v>309</v>
      </c>
      <c r="G47" s="29"/>
      <c r="H47" s="33">
        <v>20</v>
      </c>
      <c r="I47" s="33"/>
      <c r="J47" s="34">
        <f t="shared" si="4"/>
        <v>0</v>
      </c>
    </row>
    <row r="48" spans="1:10" ht="26.25" x14ac:dyDescent="0.25">
      <c r="A48" s="29" t="s">
        <v>305</v>
      </c>
      <c r="B48" s="253"/>
      <c r="C48" s="31" t="s">
        <v>308</v>
      </c>
      <c r="D48" s="31"/>
      <c r="E48" s="32"/>
      <c r="F48" s="29" t="s">
        <v>142</v>
      </c>
      <c r="G48" s="29"/>
      <c r="H48" s="33">
        <v>1</v>
      </c>
      <c r="I48" s="33"/>
      <c r="J48" s="34">
        <f t="shared" si="4"/>
        <v>0</v>
      </c>
    </row>
    <row r="49" spans="1:10" x14ac:dyDescent="0.25">
      <c r="A49" s="29" t="s">
        <v>305</v>
      </c>
      <c r="B49" s="30"/>
      <c r="C49" s="31" t="s">
        <v>310</v>
      </c>
      <c r="D49" s="31"/>
      <c r="E49" s="32"/>
      <c r="F49" s="29"/>
      <c r="G49" s="29"/>
      <c r="H49" s="33"/>
      <c r="I49" s="33"/>
      <c r="J49" s="34">
        <f>0.07*(J37+J25+J17+J9+J4)</f>
        <v>0</v>
      </c>
    </row>
    <row r="50" spans="1:10" x14ac:dyDescent="0.25">
      <c r="B50" s="47"/>
    </row>
    <row r="51" spans="1:10" x14ac:dyDescent="0.25">
      <c r="A51" s="23" t="s">
        <v>107</v>
      </c>
      <c r="B51" s="63"/>
      <c r="C51" s="48"/>
      <c r="D51" s="48"/>
      <c r="E51" s="39"/>
      <c r="F51" s="49"/>
      <c r="G51" s="49"/>
      <c r="H51" s="38"/>
      <c r="I51" s="38"/>
      <c r="J51" s="64">
        <f>J4+J9+J17+J25+J37+J45</f>
        <v>0</v>
      </c>
    </row>
    <row r="52" spans="1:10" ht="15.75" thickBot="1" x14ac:dyDescent="0.3">
      <c r="A52" s="65" t="s">
        <v>108</v>
      </c>
      <c r="B52" s="66"/>
      <c r="C52" s="67"/>
      <c r="D52" s="67"/>
      <c r="E52" s="68"/>
      <c r="F52" s="69"/>
      <c r="G52" s="69"/>
      <c r="H52" s="70"/>
      <c r="I52" s="70"/>
      <c r="J52" s="71">
        <f>0.22*J51</f>
        <v>0</v>
      </c>
    </row>
    <row r="53" spans="1:10" x14ac:dyDescent="0.25">
      <c r="A53" s="72" t="s">
        <v>6</v>
      </c>
      <c r="B53" s="73"/>
      <c r="C53" s="74"/>
      <c r="D53" s="74"/>
      <c r="E53" s="75"/>
      <c r="F53" s="76"/>
      <c r="G53" s="76"/>
      <c r="H53" s="77"/>
      <c r="I53" s="77"/>
      <c r="J53" s="78">
        <f>ROUNDUP(J51+J52,0)</f>
        <v>0</v>
      </c>
    </row>
  </sheetData>
  <mergeCells count="1">
    <mergeCell ref="C26:F26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  <headerFooter>
    <oddFooter>&amp;LProjektantski predračun&amp;RStran &amp;P/&amp;N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60B0F-F2BA-4AA4-B99A-8EED40CE3662}">
  <sheetPr>
    <tabColor rgb="FFFF0000"/>
  </sheetPr>
  <dimension ref="A1:G143"/>
  <sheetViews>
    <sheetView view="pageLayout" zoomScaleNormal="100" workbookViewId="0">
      <selection activeCell="C5" sqref="C5"/>
    </sheetView>
  </sheetViews>
  <sheetFormatPr defaultColWidth="8.85546875" defaultRowHeight="14.25" x14ac:dyDescent="0.2"/>
  <cols>
    <col min="1" max="1" width="6.28515625" style="103" customWidth="1"/>
    <col min="2" max="2" width="53.5703125" style="103" customWidth="1"/>
    <col min="3" max="3" width="16.85546875" style="103" customWidth="1"/>
    <col min="4" max="4" width="8.85546875" style="103"/>
    <col min="5" max="5" width="14.7109375" style="103" bestFit="1" customWidth="1"/>
    <col min="6" max="6" width="8.85546875" style="103"/>
    <col min="7" max="7" width="25.42578125" style="103" customWidth="1"/>
    <col min="8" max="256" width="8.85546875" style="103"/>
    <col min="257" max="257" width="6.28515625" style="103" customWidth="1"/>
    <col min="258" max="258" width="53.5703125" style="103" customWidth="1"/>
    <col min="259" max="259" width="16.85546875" style="103" customWidth="1"/>
    <col min="260" max="260" width="8.85546875" style="103"/>
    <col min="261" max="261" width="14.7109375" style="103" bestFit="1" customWidth="1"/>
    <col min="262" max="262" width="8.85546875" style="103"/>
    <col min="263" max="263" width="25.42578125" style="103" customWidth="1"/>
    <col min="264" max="512" width="8.85546875" style="103"/>
    <col min="513" max="513" width="6.28515625" style="103" customWidth="1"/>
    <col min="514" max="514" width="53.5703125" style="103" customWidth="1"/>
    <col min="515" max="515" width="16.85546875" style="103" customWidth="1"/>
    <col min="516" max="516" width="8.85546875" style="103"/>
    <col min="517" max="517" width="14.7109375" style="103" bestFit="1" customWidth="1"/>
    <col min="518" max="518" width="8.85546875" style="103"/>
    <col min="519" max="519" width="25.42578125" style="103" customWidth="1"/>
    <col min="520" max="768" width="8.85546875" style="103"/>
    <col min="769" max="769" width="6.28515625" style="103" customWidth="1"/>
    <col min="770" max="770" width="53.5703125" style="103" customWidth="1"/>
    <col min="771" max="771" width="16.85546875" style="103" customWidth="1"/>
    <col min="772" max="772" width="8.85546875" style="103"/>
    <col min="773" max="773" width="14.7109375" style="103" bestFit="1" customWidth="1"/>
    <col min="774" max="774" width="8.85546875" style="103"/>
    <col min="775" max="775" width="25.42578125" style="103" customWidth="1"/>
    <col min="776" max="1024" width="8.85546875" style="103"/>
    <col min="1025" max="1025" width="6.28515625" style="103" customWidth="1"/>
    <col min="1026" max="1026" width="53.5703125" style="103" customWidth="1"/>
    <col min="1027" max="1027" width="16.85546875" style="103" customWidth="1"/>
    <col min="1028" max="1028" width="8.85546875" style="103"/>
    <col min="1029" max="1029" width="14.7109375" style="103" bestFit="1" customWidth="1"/>
    <col min="1030" max="1030" width="8.85546875" style="103"/>
    <col min="1031" max="1031" width="25.42578125" style="103" customWidth="1"/>
    <col min="1032" max="1280" width="8.85546875" style="103"/>
    <col min="1281" max="1281" width="6.28515625" style="103" customWidth="1"/>
    <col min="1282" max="1282" width="53.5703125" style="103" customWidth="1"/>
    <col min="1283" max="1283" width="16.85546875" style="103" customWidth="1"/>
    <col min="1284" max="1284" width="8.85546875" style="103"/>
    <col min="1285" max="1285" width="14.7109375" style="103" bestFit="1" customWidth="1"/>
    <col min="1286" max="1286" width="8.85546875" style="103"/>
    <col min="1287" max="1287" width="25.42578125" style="103" customWidth="1"/>
    <col min="1288" max="1536" width="8.85546875" style="103"/>
    <col min="1537" max="1537" width="6.28515625" style="103" customWidth="1"/>
    <col min="1538" max="1538" width="53.5703125" style="103" customWidth="1"/>
    <col min="1539" max="1539" width="16.85546875" style="103" customWidth="1"/>
    <col min="1540" max="1540" width="8.85546875" style="103"/>
    <col min="1541" max="1541" width="14.7109375" style="103" bestFit="1" customWidth="1"/>
    <col min="1542" max="1542" width="8.85546875" style="103"/>
    <col min="1543" max="1543" width="25.42578125" style="103" customWidth="1"/>
    <col min="1544" max="1792" width="8.85546875" style="103"/>
    <col min="1793" max="1793" width="6.28515625" style="103" customWidth="1"/>
    <col min="1794" max="1794" width="53.5703125" style="103" customWidth="1"/>
    <col min="1795" max="1795" width="16.85546875" style="103" customWidth="1"/>
    <col min="1796" max="1796" width="8.85546875" style="103"/>
    <col min="1797" max="1797" width="14.7109375" style="103" bestFit="1" customWidth="1"/>
    <col min="1798" max="1798" width="8.85546875" style="103"/>
    <col min="1799" max="1799" width="25.42578125" style="103" customWidth="1"/>
    <col min="1800" max="2048" width="8.85546875" style="103"/>
    <col min="2049" max="2049" width="6.28515625" style="103" customWidth="1"/>
    <col min="2050" max="2050" width="53.5703125" style="103" customWidth="1"/>
    <col min="2051" max="2051" width="16.85546875" style="103" customWidth="1"/>
    <col min="2052" max="2052" width="8.85546875" style="103"/>
    <col min="2053" max="2053" width="14.7109375" style="103" bestFit="1" customWidth="1"/>
    <col min="2054" max="2054" width="8.85546875" style="103"/>
    <col min="2055" max="2055" width="25.42578125" style="103" customWidth="1"/>
    <col min="2056" max="2304" width="8.85546875" style="103"/>
    <col min="2305" max="2305" width="6.28515625" style="103" customWidth="1"/>
    <col min="2306" max="2306" width="53.5703125" style="103" customWidth="1"/>
    <col min="2307" max="2307" width="16.85546875" style="103" customWidth="1"/>
    <col min="2308" max="2308" width="8.85546875" style="103"/>
    <col min="2309" max="2309" width="14.7109375" style="103" bestFit="1" customWidth="1"/>
    <col min="2310" max="2310" width="8.85546875" style="103"/>
    <col min="2311" max="2311" width="25.42578125" style="103" customWidth="1"/>
    <col min="2312" max="2560" width="8.85546875" style="103"/>
    <col min="2561" max="2561" width="6.28515625" style="103" customWidth="1"/>
    <col min="2562" max="2562" width="53.5703125" style="103" customWidth="1"/>
    <col min="2563" max="2563" width="16.85546875" style="103" customWidth="1"/>
    <col min="2564" max="2564" width="8.85546875" style="103"/>
    <col min="2565" max="2565" width="14.7109375" style="103" bestFit="1" customWidth="1"/>
    <col min="2566" max="2566" width="8.85546875" style="103"/>
    <col min="2567" max="2567" width="25.42578125" style="103" customWidth="1"/>
    <col min="2568" max="2816" width="8.85546875" style="103"/>
    <col min="2817" max="2817" width="6.28515625" style="103" customWidth="1"/>
    <col min="2818" max="2818" width="53.5703125" style="103" customWidth="1"/>
    <col min="2819" max="2819" width="16.85546875" style="103" customWidth="1"/>
    <col min="2820" max="2820" width="8.85546875" style="103"/>
    <col min="2821" max="2821" width="14.7109375" style="103" bestFit="1" customWidth="1"/>
    <col min="2822" max="2822" width="8.85546875" style="103"/>
    <col min="2823" max="2823" width="25.42578125" style="103" customWidth="1"/>
    <col min="2824" max="3072" width="8.85546875" style="103"/>
    <col min="3073" max="3073" width="6.28515625" style="103" customWidth="1"/>
    <col min="3074" max="3074" width="53.5703125" style="103" customWidth="1"/>
    <col min="3075" max="3075" width="16.85546875" style="103" customWidth="1"/>
    <col min="3076" max="3076" width="8.85546875" style="103"/>
    <col min="3077" max="3077" width="14.7109375" style="103" bestFit="1" customWidth="1"/>
    <col min="3078" max="3078" width="8.85546875" style="103"/>
    <col min="3079" max="3079" width="25.42578125" style="103" customWidth="1"/>
    <col min="3080" max="3328" width="8.85546875" style="103"/>
    <col min="3329" max="3329" width="6.28515625" style="103" customWidth="1"/>
    <col min="3330" max="3330" width="53.5703125" style="103" customWidth="1"/>
    <col min="3331" max="3331" width="16.85546875" style="103" customWidth="1"/>
    <col min="3332" max="3332" width="8.85546875" style="103"/>
    <col min="3333" max="3333" width="14.7109375" style="103" bestFit="1" customWidth="1"/>
    <col min="3334" max="3334" width="8.85546875" style="103"/>
    <col min="3335" max="3335" width="25.42578125" style="103" customWidth="1"/>
    <col min="3336" max="3584" width="8.85546875" style="103"/>
    <col min="3585" max="3585" width="6.28515625" style="103" customWidth="1"/>
    <col min="3586" max="3586" width="53.5703125" style="103" customWidth="1"/>
    <col min="3587" max="3587" width="16.85546875" style="103" customWidth="1"/>
    <col min="3588" max="3588" width="8.85546875" style="103"/>
    <col min="3589" max="3589" width="14.7109375" style="103" bestFit="1" customWidth="1"/>
    <col min="3590" max="3590" width="8.85546875" style="103"/>
    <col min="3591" max="3591" width="25.42578125" style="103" customWidth="1"/>
    <col min="3592" max="3840" width="8.85546875" style="103"/>
    <col min="3841" max="3841" width="6.28515625" style="103" customWidth="1"/>
    <col min="3842" max="3842" width="53.5703125" style="103" customWidth="1"/>
    <col min="3843" max="3843" width="16.85546875" style="103" customWidth="1"/>
    <col min="3844" max="3844" width="8.85546875" style="103"/>
    <col min="3845" max="3845" width="14.7109375" style="103" bestFit="1" customWidth="1"/>
    <col min="3846" max="3846" width="8.85546875" style="103"/>
    <col min="3847" max="3847" width="25.42578125" style="103" customWidth="1"/>
    <col min="3848" max="4096" width="8.85546875" style="103"/>
    <col min="4097" max="4097" width="6.28515625" style="103" customWidth="1"/>
    <col min="4098" max="4098" width="53.5703125" style="103" customWidth="1"/>
    <col min="4099" max="4099" width="16.85546875" style="103" customWidth="1"/>
    <col min="4100" max="4100" width="8.85546875" style="103"/>
    <col min="4101" max="4101" width="14.7109375" style="103" bestFit="1" customWidth="1"/>
    <col min="4102" max="4102" width="8.85546875" style="103"/>
    <col min="4103" max="4103" width="25.42578125" style="103" customWidth="1"/>
    <col min="4104" max="4352" width="8.85546875" style="103"/>
    <col min="4353" max="4353" width="6.28515625" style="103" customWidth="1"/>
    <col min="4354" max="4354" width="53.5703125" style="103" customWidth="1"/>
    <col min="4355" max="4355" width="16.85546875" style="103" customWidth="1"/>
    <col min="4356" max="4356" width="8.85546875" style="103"/>
    <col min="4357" max="4357" width="14.7109375" style="103" bestFit="1" customWidth="1"/>
    <col min="4358" max="4358" width="8.85546875" style="103"/>
    <col min="4359" max="4359" width="25.42578125" style="103" customWidth="1"/>
    <col min="4360" max="4608" width="8.85546875" style="103"/>
    <col min="4609" max="4609" width="6.28515625" style="103" customWidth="1"/>
    <col min="4610" max="4610" width="53.5703125" style="103" customWidth="1"/>
    <col min="4611" max="4611" width="16.85546875" style="103" customWidth="1"/>
    <col min="4612" max="4612" width="8.85546875" style="103"/>
    <col min="4613" max="4613" width="14.7109375" style="103" bestFit="1" customWidth="1"/>
    <col min="4614" max="4614" width="8.85546875" style="103"/>
    <col min="4615" max="4615" width="25.42578125" style="103" customWidth="1"/>
    <col min="4616" max="4864" width="8.85546875" style="103"/>
    <col min="4865" max="4865" width="6.28515625" style="103" customWidth="1"/>
    <col min="4866" max="4866" width="53.5703125" style="103" customWidth="1"/>
    <col min="4867" max="4867" width="16.85546875" style="103" customWidth="1"/>
    <col min="4868" max="4868" width="8.85546875" style="103"/>
    <col min="4869" max="4869" width="14.7109375" style="103" bestFit="1" customWidth="1"/>
    <col min="4870" max="4870" width="8.85546875" style="103"/>
    <col min="4871" max="4871" width="25.42578125" style="103" customWidth="1"/>
    <col min="4872" max="5120" width="8.85546875" style="103"/>
    <col min="5121" max="5121" width="6.28515625" style="103" customWidth="1"/>
    <col min="5122" max="5122" width="53.5703125" style="103" customWidth="1"/>
    <col min="5123" max="5123" width="16.85546875" style="103" customWidth="1"/>
    <col min="5124" max="5124" width="8.85546875" style="103"/>
    <col min="5125" max="5125" width="14.7109375" style="103" bestFit="1" customWidth="1"/>
    <col min="5126" max="5126" width="8.85546875" style="103"/>
    <col min="5127" max="5127" width="25.42578125" style="103" customWidth="1"/>
    <col min="5128" max="5376" width="8.85546875" style="103"/>
    <col min="5377" max="5377" width="6.28515625" style="103" customWidth="1"/>
    <col min="5378" max="5378" width="53.5703125" style="103" customWidth="1"/>
    <col min="5379" max="5379" width="16.85546875" style="103" customWidth="1"/>
    <col min="5380" max="5380" width="8.85546875" style="103"/>
    <col min="5381" max="5381" width="14.7109375" style="103" bestFit="1" customWidth="1"/>
    <col min="5382" max="5382" width="8.85546875" style="103"/>
    <col min="5383" max="5383" width="25.42578125" style="103" customWidth="1"/>
    <col min="5384" max="5632" width="8.85546875" style="103"/>
    <col min="5633" max="5633" width="6.28515625" style="103" customWidth="1"/>
    <col min="5634" max="5634" width="53.5703125" style="103" customWidth="1"/>
    <col min="5635" max="5635" width="16.85546875" style="103" customWidth="1"/>
    <col min="5636" max="5636" width="8.85546875" style="103"/>
    <col min="5637" max="5637" width="14.7109375" style="103" bestFit="1" customWidth="1"/>
    <col min="5638" max="5638" width="8.85546875" style="103"/>
    <col min="5639" max="5639" width="25.42578125" style="103" customWidth="1"/>
    <col min="5640" max="5888" width="8.85546875" style="103"/>
    <col min="5889" max="5889" width="6.28515625" style="103" customWidth="1"/>
    <col min="5890" max="5890" width="53.5703125" style="103" customWidth="1"/>
    <col min="5891" max="5891" width="16.85546875" style="103" customWidth="1"/>
    <col min="5892" max="5892" width="8.85546875" style="103"/>
    <col min="5893" max="5893" width="14.7109375" style="103" bestFit="1" customWidth="1"/>
    <col min="5894" max="5894" width="8.85546875" style="103"/>
    <col min="5895" max="5895" width="25.42578125" style="103" customWidth="1"/>
    <col min="5896" max="6144" width="8.85546875" style="103"/>
    <col min="6145" max="6145" width="6.28515625" style="103" customWidth="1"/>
    <col min="6146" max="6146" width="53.5703125" style="103" customWidth="1"/>
    <col min="6147" max="6147" width="16.85546875" style="103" customWidth="1"/>
    <col min="6148" max="6148" width="8.85546875" style="103"/>
    <col min="6149" max="6149" width="14.7109375" style="103" bestFit="1" customWidth="1"/>
    <col min="6150" max="6150" width="8.85546875" style="103"/>
    <col min="6151" max="6151" width="25.42578125" style="103" customWidth="1"/>
    <col min="6152" max="6400" width="8.85546875" style="103"/>
    <col min="6401" max="6401" width="6.28515625" style="103" customWidth="1"/>
    <col min="6402" max="6402" width="53.5703125" style="103" customWidth="1"/>
    <col min="6403" max="6403" width="16.85546875" style="103" customWidth="1"/>
    <col min="6404" max="6404" width="8.85546875" style="103"/>
    <col min="6405" max="6405" width="14.7109375" style="103" bestFit="1" customWidth="1"/>
    <col min="6406" max="6406" width="8.85546875" style="103"/>
    <col min="6407" max="6407" width="25.42578125" style="103" customWidth="1"/>
    <col min="6408" max="6656" width="8.85546875" style="103"/>
    <col min="6657" max="6657" width="6.28515625" style="103" customWidth="1"/>
    <col min="6658" max="6658" width="53.5703125" style="103" customWidth="1"/>
    <col min="6659" max="6659" width="16.85546875" style="103" customWidth="1"/>
    <col min="6660" max="6660" width="8.85546875" style="103"/>
    <col min="6661" max="6661" width="14.7109375" style="103" bestFit="1" customWidth="1"/>
    <col min="6662" max="6662" width="8.85546875" style="103"/>
    <col min="6663" max="6663" width="25.42578125" style="103" customWidth="1"/>
    <col min="6664" max="6912" width="8.85546875" style="103"/>
    <col min="6913" max="6913" width="6.28515625" style="103" customWidth="1"/>
    <col min="6914" max="6914" width="53.5703125" style="103" customWidth="1"/>
    <col min="6915" max="6915" width="16.85546875" style="103" customWidth="1"/>
    <col min="6916" max="6916" width="8.85546875" style="103"/>
    <col min="6917" max="6917" width="14.7109375" style="103" bestFit="1" customWidth="1"/>
    <col min="6918" max="6918" width="8.85546875" style="103"/>
    <col min="6919" max="6919" width="25.42578125" style="103" customWidth="1"/>
    <col min="6920" max="7168" width="8.85546875" style="103"/>
    <col min="7169" max="7169" width="6.28515625" style="103" customWidth="1"/>
    <col min="7170" max="7170" width="53.5703125" style="103" customWidth="1"/>
    <col min="7171" max="7171" width="16.85546875" style="103" customWidth="1"/>
    <col min="7172" max="7172" width="8.85546875" style="103"/>
    <col min="7173" max="7173" width="14.7109375" style="103" bestFit="1" customWidth="1"/>
    <col min="7174" max="7174" width="8.85546875" style="103"/>
    <col min="7175" max="7175" width="25.42578125" style="103" customWidth="1"/>
    <col min="7176" max="7424" width="8.85546875" style="103"/>
    <col min="7425" max="7425" width="6.28515625" style="103" customWidth="1"/>
    <col min="7426" max="7426" width="53.5703125" style="103" customWidth="1"/>
    <col min="7427" max="7427" width="16.85546875" style="103" customWidth="1"/>
    <col min="7428" max="7428" width="8.85546875" style="103"/>
    <col min="7429" max="7429" width="14.7109375" style="103" bestFit="1" customWidth="1"/>
    <col min="7430" max="7430" width="8.85546875" style="103"/>
    <col min="7431" max="7431" width="25.42578125" style="103" customWidth="1"/>
    <col min="7432" max="7680" width="8.85546875" style="103"/>
    <col min="7681" max="7681" width="6.28515625" style="103" customWidth="1"/>
    <col min="7682" max="7682" width="53.5703125" style="103" customWidth="1"/>
    <col min="7683" max="7683" width="16.85546875" style="103" customWidth="1"/>
    <col min="7684" max="7684" width="8.85546875" style="103"/>
    <col min="7685" max="7685" width="14.7109375" style="103" bestFit="1" customWidth="1"/>
    <col min="7686" max="7686" width="8.85546875" style="103"/>
    <col min="7687" max="7687" width="25.42578125" style="103" customWidth="1"/>
    <col min="7688" max="7936" width="8.85546875" style="103"/>
    <col min="7937" max="7937" width="6.28515625" style="103" customWidth="1"/>
    <col min="7938" max="7938" width="53.5703125" style="103" customWidth="1"/>
    <col min="7939" max="7939" width="16.85546875" style="103" customWidth="1"/>
    <col min="7940" max="7940" width="8.85546875" style="103"/>
    <col min="7941" max="7941" width="14.7109375" style="103" bestFit="1" customWidth="1"/>
    <col min="7942" max="7942" width="8.85546875" style="103"/>
    <col min="7943" max="7943" width="25.42578125" style="103" customWidth="1"/>
    <col min="7944" max="8192" width="8.85546875" style="103"/>
    <col min="8193" max="8193" width="6.28515625" style="103" customWidth="1"/>
    <col min="8194" max="8194" width="53.5703125" style="103" customWidth="1"/>
    <col min="8195" max="8195" width="16.85546875" style="103" customWidth="1"/>
    <col min="8196" max="8196" width="8.85546875" style="103"/>
    <col min="8197" max="8197" width="14.7109375" style="103" bestFit="1" customWidth="1"/>
    <col min="8198" max="8198" width="8.85546875" style="103"/>
    <col min="8199" max="8199" width="25.42578125" style="103" customWidth="1"/>
    <col min="8200" max="8448" width="8.85546875" style="103"/>
    <col min="8449" max="8449" width="6.28515625" style="103" customWidth="1"/>
    <col min="8450" max="8450" width="53.5703125" style="103" customWidth="1"/>
    <col min="8451" max="8451" width="16.85546875" style="103" customWidth="1"/>
    <col min="8452" max="8452" width="8.85546875" style="103"/>
    <col min="8453" max="8453" width="14.7109375" style="103" bestFit="1" customWidth="1"/>
    <col min="8454" max="8454" width="8.85546875" style="103"/>
    <col min="8455" max="8455" width="25.42578125" style="103" customWidth="1"/>
    <col min="8456" max="8704" width="8.85546875" style="103"/>
    <col min="8705" max="8705" width="6.28515625" style="103" customWidth="1"/>
    <col min="8706" max="8706" width="53.5703125" style="103" customWidth="1"/>
    <col min="8707" max="8707" width="16.85546875" style="103" customWidth="1"/>
    <col min="8708" max="8708" width="8.85546875" style="103"/>
    <col min="8709" max="8709" width="14.7109375" style="103" bestFit="1" customWidth="1"/>
    <col min="8710" max="8710" width="8.85546875" style="103"/>
    <col min="8711" max="8711" width="25.42578125" style="103" customWidth="1"/>
    <col min="8712" max="8960" width="8.85546875" style="103"/>
    <col min="8961" max="8961" width="6.28515625" style="103" customWidth="1"/>
    <col min="8962" max="8962" width="53.5703125" style="103" customWidth="1"/>
    <col min="8963" max="8963" width="16.85546875" style="103" customWidth="1"/>
    <col min="8964" max="8964" width="8.85546875" style="103"/>
    <col min="8965" max="8965" width="14.7109375" style="103" bestFit="1" customWidth="1"/>
    <col min="8966" max="8966" width="8.85546875" style="103"/>
    <col min="8967" max="8967" width="25.42578125" style="103" customWidth="1"/>
    <col min="8968" max="9216" width="8.85546875" style="103"/>
    <col min="9217" max="9217" width="6.28515625" style="103" customWidth="1"/>
    <col min="9218" max="9218" width="53.5703125" style="103" customWidth="1"/>
    <col min="9219" max="9219" width="16.85546875" style="103" customWidth="1"/>
    <col min="9220" max="9220" width="8.85546875" style="103"/>
    <col min="9221" max="9221" width="14.7109375" style="103" bestFit="1" customWidth="1"/>
    <col min="9222" max="9222" width="8.85546875" style="103"/>
    <col min="9223" max="9223" width="25.42578125" style="103" customWidth="1"/>
    <col min="9224" max="9472" width="8.85546875" style="103"/>
    <col min="9473" max="9473" width="6.28515625" style="103" customWidth="1"/>
    <col min="9474" max="9474" width="53.5703125" style="103" customWidth="1"/>
    <col min="9475" max="9475" width="16.85546875" style="103" customWidth="1"/>
    <col min="9476" max="9476" width="8.85546875" style="103"/>
    <col min="9477" max="9477" width="14.7109375" style="103" bestFit="1" customWidth="1"/>
    <col min="9478" max="9478" width="8.85546875" style="103"/>
    <col min="9479" max="9479" width="25.42578125" style="103" customWidth="1"/>
    <col min="9480" max="9728" width="8.85546875" style="103"/>
    <col min="9729" max="9729" width="6.28515625" style="103" customWidth="1"/>
    <col min="9730" max="9730" width="53.5703125" style="103" customWidth="1"/>
    <col min="9731" max="9731" width="16.85546875" style="103" customWidth="1"/>
    <col min="9732" max="9732" width="8.85546875" style="103"/>
    <col min="9733" max="9733" width="14.7109375" style="103" bestFit="1" customWidth="1"/>
    <col min="9734" max="9734" width="8.85546875" style="103"/>
    <col min="9735" max="9735" width="25.42578125" style="103" customWidth="1"/>
    <col min="9736" max="9984" width="8.85546875" style="103"/>
    <col min="9985" max="9985" width="6.28515625" style="103" customWidth="1"/>
    <col min="9986" max="9986" width="53.5703125" style="103" customWidth="1"/>
    <col min="9987" max="9987" width="16.85546875" style="103" customWidth="1"/>
    <col min="9988" max="9988" width="8.85546875" style="103"/>
    <col min="9989" max="9989" width="14.7109375" style="103" bestFit="1" customWidth="1"/>
    <col min="9990" max="9990" width="8.85546875" style="103"/>
    <col min="9991" max="9991" width="25.42578125" style="103" customWidth="1"/>
    <col min="9992" max="10240" width="8.85546875" style="103"/>
    <col min="10241" max="10241" width="6.28515625" style="103" customWidth="1"/>
    <col min="10242" max="10242" width="53.5703125" style="103" customWidth="1"/>
    <col min="10243" max="10243" width="16.85546875" style="103" customWidth="1"/>
    <col min="10244" max="10244" width="8.85546875" style="103"/>
    <col min="10245" max="10245" width="14.7109375" style="103" bestFit="1" customWidth="1"/>
    <col min="10246" max="10246" width="8.85546875" style="103"/>
    <col min="10247" max="10247" width="25.42578125" style="103" customWidth="1"/>
    <col min="10248" max="10496" width="8.85546875" style="103"/>
    <col min="10497" max="10497" width="6.28515625" style="103" customWidth="1"/>
    <col min="10498" max="10498" width="53.5703125" style="103" customWidth="1"/>
    <col min="10499" max="10499" width="16.85546875" style="103" customWidth="1"/>
    <col min="10500" max="10500" width="8.85546875" style="103"/>
    <col min="10501" max="10501" width="14.7109375" style="103" bestFit="1" customWidth="1"/>
    <col min="10502" max="10502" width="8.85546875" style="103"/>
    <col min="10503" max="10503" width="25.42578125" style="103" customWidth="1"/>
    <col min="10504" max="10752" width="8.85546875" style="103"/>
    <col min="10753" max="10753" width="6.28515625" style="103" customWidth="1"/>
    <col min="10754" max="10754" width="53.5703125" style="103" customWidth="1"/>
    <col min="10755" max="10755" width="16.85546875" style="103" customWidth="1"/>
    <col min="10756" max="10756" width="8.85546875" style="103"/>
    <col min="10757" max="10757" width="14.7109375" style="103" bestFit="1" customWidth="1"/>
    <col min="10758" max="10758" width="8.85546875" style="103"/>
    <col min="10759" max="10759" width="25.42578125" style="103" customWidth="1"/>
    <col min="10760" max="11008" width="8.85546875" style="103"/>
    <col min="11009" max="11009" width="6.28515625" style="103" customWidth="1"/>
    <col min="11010" max="11010" width="53.5703125" style="103" customWidth="1"/>
    <col min="11011" max="11011" width="16.85546875" style="103" customWidth="1"/>
    <col min="11012" max="11012" width="8.85546875" style="103"/>
    <col min="11013" max="11013" width="14.7109375" style="103" bestFit="1" customWidth="1"/>
    <col min="11014" max="11014" width="8.85546875" style="103"/>
    <col min="11015" max="11015" width="25.42578125" style="103" customWidth="1"/>
    <col min="11016" max="11264" width="8.85546875" style="103"/>
    <col min="11265" max="11265" width="6.28515625" style="103" customWidth="1"/>
    <col min="11266" max="11266" width="53.5703125" style="103" customWidth="1"/>
    <col min="11267" max="11267" width="16.85546875" style="103" customWidth="1"/>
    <col min="11268" max="11268" width="8.85546875" style="103"/>
    <col min="11269" max="11269" width="14.7109375" style="103" bestFit="1" customWidth="1"/>
    <col min="11270" max="11270" width="8.85546875" style="103"/>
    <col min="11271" max="11271" width="25.42578125" style="103" customWidth="1"/>
    <col min="11272" max="11520" width="8.85546875" style="103"/>
    <col min="11521" max="11521" width="6.28515625" style="103" customWidth="1"/>
    <col min="11522" max="11522" width="53.5703125" style="103" customWidth="1"/>
    <col min="11523" max="11523" width="16.85546875" style="103" customWidth="1"/>
    <col min="11524" max="11524" width="8.85546875" style="103"/>
    <col min="11525" max="11525" width="14.7109375" style="103" bestFit="1" customWidth="1"/>
    <col min="11526" max="11526" width="8.85546875" style="103"/>
    <col min="11527" max="11527" width="25.42578125" style="103" customWidth="1"/>
    <col min="11528" max="11776" width="8.85546875" style="103"/>
    <col min="11777" max="11777" width="6.28515625" style="103" customWidth="1"/>
    <col min="11778" max="11778" width="53.5703125" style="103" customWidth="1"/>
    <col min="11779" max="11779" width="16.85546875" style="103" customWidth="1"/>
    <col min="11780" max="11780" width="8.85546875" style="103"/>
    <col min="11781" max="11781" width="14.7109375" style="103" bestFit="1" customWidth="1"/>
    <col min="11782" max="11782" width="8.85546875" style="103"/>
    <col min="11783" max="11783" width="25.42578125" style="103" customWidth="1"/>
    <col min="11784" max="12032" width="8.85546875" style="103"/>
    <col min="12033" max="12033" width="6.28515625" style="103" customWidth="1"/>
    <col min="12034" max="12034" width="53.5703125" style="103" customWidth="1"/>
    <col min="12035" max="12035" width="16.85546875" style="103" customWidth="1"/>
    <col min="12036" max="12036" width="8.85546875" style="103"/>
    <col min="12037" max="12037" width="14.7109375" style="103" bestFit="1" customWidth="1"/>
    <col min="12038" max="12038" width="8.85546875" style="103"/>
    <col min="12039" max="12039" width="25.42578125" style="103" customWidth="1"/>
    <col min="12040" max="12288" width="8.85546875" style="103"/>
    <col min="12289" max="12289" width="6.28515625" style="103" customWidth="1"/>
    <col min="12290" max="12290" width="53.5703125" style="103" customWidth="1"/>
    <col min="12291" max="12291" width="16.85546875" style="103" customWidth="1"/>
    <col min="12292" max="12292" width="8.85546875" style="103"/>
    <col min="12293" max="12293" width="14.7109375" style="103" bestFit="1" customWidth="1"/>
    <col min="12294" max="12294" width="8.85546875" style="103"/>
    <col min="12295" max="12295" width="25.42578125" style="103" customWidth="1"/>
    <col min="12296" max="12544" width="8.85546875" style="103"/>
    <col min="12545" max="12545" width="6.28515625" style="103" customWidth="1"/>
    <col min="12546" max="12546" width="53.5703125" style="103" customWidth="1"/>
    <col min="12547" max="12547" width="16.85546875" style="103" customWidth="1"/>
    <col min="12548" max="12548" width="8.85546875" style="103"/>
    <col min="12549" max="12549" width="14.7109375" style="103" bestFit="1" customWidth="1"/>
    <col min="12550" max="12550" width="8.85546875" style="103"/>
    <col min="12551" max="12551" width="25.42578125" style="103" customWidth="1"/>
    <col min="12552" max="12800" width="8.85546875" style="103"/>
    <col min="12801" max="12801" width="6.28515625" style="103" customWidth="1"/>
    <col min="12802" max="12802" width="53.5703125" style="103" customWidth="1"/>
    <col min="12803" max="12803" width="16.85546875" style="103" customWidth="1"/>
    <col min="12804" max="12804" width="8.85546875" style="103"/>
    <col min="12805" max="12805" width="14.7109375" style="103" bestFit="1" customWidth="1"/>
    <col min="12806" max="12806" width="8.85546875" style="103"/>
    <col min="12807" max="12807" width="25.42578125" style="103" customWidth="1"/>
    <col min="12808" max="13056" width="8.85546875" style="103"/>
    <col min="13057" max="13057" width="6.28515625" style="103" customWidth="1"/>
    <col min="13058" max="13058" width="53.5703125" style="103" customWidth="1"/>
    <col min="13059" max="13059" width="16.85546875" style="103" customWidth="1"/>
    <col min="13060" max="13060" width="8.85546875" style="103"/>
    <col min="13061" max="13061" width="14.7109375" style="103" bestFit="1" customWidth="1"/>
    <col min="13062" max="13062" width="8.85546875" style="103"/>
    <col min="13063" max="13063" width="25.42578125" style="103" customWidth="1"/>
    <col min="13064" max="13312" width="8.85546875" style="103"/>
    <col min="13313" max="13313" width="6.28515625" style="103" customWidth="1"/>
    <col min="13314" max="13314" width="53.5703125" style="103" customWidth="1"/>
    <col min="13315" max="13315" width="16.85546875" style="103" customWidth="1"/>
    <col min="13316" max="13316" width="8.85546875" style="103"/>
    <col min="13317" max="13317" width="14.7109375" style="103" bestFit="1" customWidth="1"/>
    <col min="13318" max="13318" width="8.85546875" style="103"/>
    <col min="13319" max="13319" width="25.42578125" style="103" customWidth="1"/>
    <col min="13320" max="13568" width="8.85546875" style="103"/>
    <col min="13569" max="13569" width="6.28515625" style="103" customWidth="1"/>
    <col min="13570" max="13570" width="53.5703125" style="103" customWidth="1"/>
    <col min="13571" max="13571" width="16.85546875" style="103" customWidth="1"/>
    <col min="13572" max="13572" width="8.85546875" style="103"/>
    <col min="13573" max="13573" width="14.7109375" style="103" bestFit="1" customWidth="1"/>
    <col min="13574" max="13574" width="8.85546875" style="103"/>
    <col min="13575" max="13575" width="25.42578125" style="103" customWidth="1"/>
    <col min="13576" max="13824" width="8.85546875" style="103"/>
    <col min="13825" max="13825" width="6.28515625" style="103" customWidth="1"/>
    <col min="13826" max="13826" width="53.5703125" style="103" customWidth="1"/>
    <col min="13827" max="13827" width="16.85546875" style="103" customWidth="1"/>
    <col min="13828" max="13828" width="8.85546875" style="103"/>
    <col min="13829" max="13829" width="14.7109375" style="103" bestFit="1" customWidth="1"/>
    <col min="13830" max="13830" width="8.85546875" style="103"/>
    <col min="13831" max="13831" width="25.42578125" style="103" customWidth="1"/>
    <col min="13832" max="14080" width="8.85546875" style="103"/>
    <col min="14081" max="14081" width="6.28515625" style="103" customWidth="1"/>
    <col min="14082" max="14082" width="53.5703125" style="103" customWidth="1"/>
    <col min="14083" max="14083" width="16.85546875" style="103" customWidth="1"/>
    <col min="14084" max="14084" width="8.85546875" style="103"/>
    <col min="14085" max="14085" width="14.7109375" style="103" bestFit="1" customWidth="1"/>
    <col min="14086" max="14086" width="8.85546875" style="103"/>
    <col min="14087" max="14087" width="25.42578125" style="103" customWidth="1"/>
    <col min="14088" max="14336" width="8.85546875" style="103"/>
    <col min="14337" max="14337" width="6.28515625" style="103" customWidth="1"/>
    <col min="14338" max="14338" width="53.5703125" style="103" customWidth="1"/>
    <col min="14339" max="14339" width="16.85546875" style="103" customWidth="1"/>
    <col min="14340" max="14340" width="8.85546875" style="103"/>
    <col min="14341" max="14341" width="14.7109375" style="103" bestFit="1" customWidth="1"/>
    <col min="14342" max="14342" width="8.85546875" style="103"/>
    <col min="14343" max="14343" width="25.42578125" style="103" customWidth="1"/>
    <col min="14344" max="14592" width="8.85546875" style="103"/>
    <col min="14593" max="14593" width="6.28515625" style="103" customWidth="1"/>
    <col min="14594" max="14594" width="53.5703125" style="103" customWidth="1"/>
    <col min="14595" max="14595" width="16.85546875" style="103" customWidth="1"/>
    <col min="14596" max="14596" width="8.85546875" style="103"/>
    <col min="14597" max="14597" width="14.7109375" style="103" bestFit="1" customWidth="1"/>
    <col min="14598" max="14598" width="8.85546875" style="103"/>
    <col min="14599" max="14599" width="25.42578125" style="103" customWidth="1"/>
    <col min="14600" max="14848" width="8.85546875" style="103"/>
    <col min="14849" max="14849" width="6.28515625" style="103" customWidth="1"/>
    <col min="14850" max="14850" width="53.5703125" style="103" customWidth="1"/>
    <col min="14851" max="14851" width="16.85546875" style="103" customWidth="1"/>
    <col min="14852" max="14852" width="8.85546875" style="103"/>
    <col min="14853" max="14853" width="14.7109375" style="103" bestFit="1" customWidth="1"/>
    <col min="14854" max="14854" width="8.85546875" style="103"/>
    <col min="14855" max="14855" width="25.42578125" style="103" customWidth="1"/>
    <col min="14856" max="15104" width="8.85546875" style="103"/>
    <col min="15105" max="15105" width="6.28515625" style="103" customWidth="1"/>
    <col min="15106" max="15106" width="53.5703125" style="103" customWidth="1"/>
    <col min="15107" max="15107" width="16.85546875" style="103" customWidth="1"/>
    <col min="15108" max="15108" width="8.85546875" style="103"/>
    <col min="15109" max="15109" width="14.7109375" style="103" bestFit="1" customWidth="1"/>
    <col min="15110" max="15110" width="8.85546875" style="103"/>
    <col min="15111" max="15111" width="25.42578125" style="103" customWidth="1"/>
    <col min="15112" max="15360" width="8.85546875" style="103"/>
    <col min="15361" max="15361" width="6.28515625" style="103" customWidth="1"/>
    <col min="15362" max="15362" width="53.5703125" style="103" customWidth="1"/>
    <col min="15363" max="15363" width="16.85546875" style="103" customWidth="1"/>
    <col min="15364" max="15364" width="8.85546875" style="103"/>
    <col min="15365" max="15365" width="14.7109375" style="103" bestFit="1" customWidth="1"/>
    <col min="15366" max="15366" width="8.85546875" style="103"/>
    <col min="15367" max="15367" width="25.42578125" style="103" customWidth="1"/>
    <col min="15368" max="15616" width="8.85546875" style="103"/>
    <col min="15617" max="15617" width="6.28515625" style="103" customWidth="1"/>
    <col min="15618" max="15618" width="53.5703125" style="103" customWidth="1"/>
    <col min="15619" max="15619" width="16.85546875" style="103" customWidth="1"/>
    <col min="15620" max="15620" width="8.85546875" style="103"/>
    <col min="15621" max="15621" width="14.7109375" style="103" bestFit="1" customWidth="1"/>
    <col min="15622" max="15622" width="8.85546875" style="103"/>
    <col min="15623" max="15623" width="25.42578125" style="103" customWidth="1"/>
    <col min="15624" max="15872" width="8.85546875" style="103"/>
    <col min="15873" max="15873" width="6.28515625" style="103" customWidth="1"/>
    <col min="15874" max="15874" width="53.5703125" style="103" customWidth="1"/>
    <col min="15875" max="15875" width="16.85546875" style="103" customWidth="1"/>
    <col min="15876" max="15876" width="8.85546875" style="103"/>
    <col min="15877" max="15877" width="14.7109375" style="103" bestFit="1" customWidth="1"/>
    <col min="15878" max="15878" width="8.85546875" style="103"/>
    <col min="15879" max="15879" width="25.42578125" style="103" customWidth="1"/>
    <col min="15880" max="16128" width="8.85546875" style="103"/>
    <col min="16129" max="16129" width="6.28515625" style="103" customWidth="1"/>
    <col min="16130" max="16130" width="53.5703125" style="103" customWidth="1"/>
    <col min="16131" max="16131" width="16.85546875" style="103" customWidth="1"/>
    <col min="16132" max="16132" width="8.85546875" style="103"/>
    <col min="16133" max="16133" width="14.7109375" style="103" bestFit="1" customWidth="1"/>
    <col min="16134" max="16134" width="8.85546875" style="103"/>
    <col min="16135" max="16135" width="25.42578125" style="103" customWidth="1"/>
    <col min="16136" max="16384" width="8.85546875" style="103"/>
  </cols>
  <sheetData>
    <row r="1" spans="1:7" s="81" customFormat="1" ht="16.149999999999999" customHeight="1" x14ac:dyDescent="0.25">
      <c r="A1" s="79"/>
      <c r="B1" s="79" t="s">
        <v>109</v>
      </c>
      <c r="C1" s="80"/>
    </row>
    <row r="2" spans="1:7" s="81" customFormat="1" ht="16.149999999999999" customHeight="1" thickBot="1" x14ac:dyDescent="0.3">
      <c r="A2" s="79"/>
      <c r="B2" s="79"/>
      <c r="C2" s="80"/>
    </row>
    <row r="3" spans="1:7" s="81" customFormat="1" ht="16.149999999999999" customHeight="1" thickBot="1" x14ac:dyDescent="0.3">
      <c r="A3" s="82" t="s">
        <v>110</v>
      </c>
      <c r="B3" s="83" t="s">
        <v>111</v>
      </c>
      <c r="C3" s="84">
        <f>'2.2 Načrt ceste - Cesta '!F114</f>
        <v>0</v>
      </c>
    </row>
    <row r="4" spans="1:7" s="81" customFormat="1" ht="16.149999999999999" customHeight="1" thickBot="1" x14ac:dyDescent="0.3">
      <c r="A4" s="85"/>
      <c r="B4" s="85"/>
      <c r="C4" s="86"/>
    </row>
    <row r="5" spans="1:7" s="79" customFormat="1" ht="16.149999999999999" customHeight="1" thickBot="1" x14ac:dyDescent="0.3">
      <c r="A5" s="83" t="s">
        <v>117</v>
      </c>
      <c r="B5" s="83" t="s">
        <v>118</v>
      </c>
      <c r="C5" s="84">
        <f>'2.2 Načrt ceste - Odvodnavanje'!F90</f>
        <v>0</v>
      </c>
      <c r="E5" s="87"/>
      <c r="F5" s="81"/>
      <c r="G5" s="81"/>
    </row>
    <row r="6" spans="1:7" s="81" customFormat="1" ht="16.149999999999999" customHeight="1" thickBot="1" x14ac:dyDescent="0.3">
      <c r="A6" s="88"/>
      <c r="B6" s="88"/>
      <c r="C6" s="86"/>
    </row>
    <row r="7" spans="1:7" s="81" customFormat="1" ht="16.149999999999999" customHeight="1" thickBot="1" x14ac:dyDescent="0.3">
      <c r="A7" s="89" t="s">
        <v>123</v>
      </c>
      <c r="B7" s="89" t="s">
        <v>124</v>
      </c>
      <c r="C7" s="84">
        <f>'2.2 Načrt ceste - fekalna kanal'!F20</f>
        <v>0</v>
      </c>
    </row>
    <row r="8" spans="1:7" s="81" customFormat="1" ht="16.149999999999999" customHeight="1" thickBot="1" x14ac:dyDescent="0.3">
      <c r="A8" s="85"/>
      <c r="B8" s="90"/>
      <c r="C8" s="91"/>
    </row>
    <row r="9" spans="1:7" s="81" customFormat="1" ht="16.149999999999999" customHeight="1" thickBot="1" x14ac:dyDescent="0.3">
      <c r="A9" s="92"/>
      <c r="B9" s="83" t="s">
        <v>107</v>
      </c>
      <c r="C9" s="93">
        <f>+C3+C5+C7</f>
        <v>0</v>
      </c>
    </row>
    <row r="10" spans="1:7" s="81" customFormat="1" ht="16.149999999999999" customHeight="1" thickBot="1" x14ac:dyDescent="0.3">
      <c r="A10" s="94"/>
      <c r="B10" s="95" t="s">
        <v>127</v>
      </c>
      <c r="C10" s="96">
        <f>+C9*0.22</f>
        <v>0</v>
      </c>
    </row>
    <row r="11" spans="1:7" s="81" customFormat="1" ht="16.149999999999999" customHeight="1" thickBot="1" x14ac:dyDescent="0.3">
      <c r="A11" s="94"/>
      <c r="B11" s="97" t="s">
        <v>128</v>
      </c>
      <c r="C11" s="98">
        <f>+C9+C10</f>
        <v>0</v>
      </c>
    </row>
    <row r="12" spans="1:7" s="81" customFormat="1" ht="16.149999999999999" customHeight="1" x14ac:dyDescent="0.25"/>
    <row r="13" spans="1:7" s="81" customFormat="1" x14ac:dyDescent="0.25">
      <c r="B13" s="99"/>
    </row>
    <row r="14" spans="1:7" s="81" customFormat="1" x14ac:dyDescent="0.25">
      <c r="B14" s="99"/>
    </row>
    <row r="15" spans="1:7" s="81" customFormat="1" x14ac:dyDescent="0.25"/>
    <row r="16" spans="1:7" s="81" customFormat="1" x14ac:dyDescent="0.25">
      <c r="B16" s="99"/>
    </row>
    <row r="17" spans="2:6" s="81" customFormat="1" x14ac:dyDescent="0.25">
      <c r="B17" s="99"/>
      <c r="F17" s="100"/>
    </row>
    <row r="18" spans="2:6" s="81" customFormat="1" x14ac:dyDescent="0.25">
      <c r="B18" s="99"/>
      <c r="F18" s="100"/>
    </row>
    <row r="19" spans="2:6" s="81" customFormat="1" x14ac:dyDescent="0.25">
      <c r="B19" s="99"/>
      <c r="F19" s="100"/>
    </row>
    <row r="20" spans="2:6" s="81" customFormat="1" x14ac:dyDescent="0.25">
      <c r="B20" s="99"/>
    </row>
    <row r="21" spans="2:6" s="81" customFormat="1" x14ac:dyDescent="0.25">
      <c r="B21" s="99"/>
    </row>
    <row r="22" spans="2:6" s="81" customFormat="1" x14ac:dyDescent="0.25">
      <c r="B22" s="99"/>
    </row>
    <row r="23" spans="2:6" s="81" customFormat="1" x14ac:dyDescent="0.25"/>
    <row r="24" spans="2:6" s="81" customFormat="1" x14ac:dyDescent="0.25">
      <c r="B24" s="99"/>
    </row>
    <row r="25" spans="2:6" s="81" customFormat="1" x14ac:dyDescent="0.25">
      <c r="B25" s="101"/>
    </row>
    <row r="26" spans="2:6" s="81" customFormat="1" x14ac:dyDescent="0.25">
      <c r="B26" s="101"/>
    </row>
    <row r="27" spans="2:6" x14ac:dyDescent="0.2">
      <c r="B27" s="102"/>
    </row>
    <row r="28" spans="2:6" x14ac:dyDescent="0.2">
      <c r="B28" s="104"/>
    </row>
    <row r="29" spans="2:6" ht="15" x14ac:dyDescent="0.25">
      <c r="B29" s="105"/>
    </row>
    <row r="30" spans="2:6" x14ac:dyDescent="0.2">
      <c r="B30" s="102"/>
    </row>
    <row r="31" spans="2:6" x14ac:dyDescent="0.2">
      <c r="B31" s="102"/>
    </row>
    <row r="41" spans="1:2" x14ac:dyDescent="0.2">
      <c r="B41" s="102"/>
    </row>
    <row r="42" spans="1:2" x14ac:dyDescent="0.2">
      <c r="B42" s="102"/>
    </row>
    <row r="43" spans="1:2" x14ac:dyDescent="0.2">
      <c r="B43" s="102"/>
    </row>
    <row r="44" spans="1:2" x14ac:dyDescent="0.2">
      <c r="B44" s="102"/>
    </row>
    <row r="45" spans="1:2" x14ac:dyDescent="0.2">
      <c r="B45" s="102"/>
    </row>
    <row r="46" spans="1:2" x14ac:dyDescent="0.2">
      <c r="B46" s="102"/>
    </row>
    <row r="48" spans="1:2" ht="15" x14ac:dyDescent="0.25">
      <c r="A48" s="106"/>
      <c r="B48" s="106"/>
    </row>
    <row r="50" spans="1:2" x14ac:dyDescent="0.2">
      <c r="B50" s="102"/>
    </row>
    <row r="53" spans="1:2" x14ac:dyDescent="0.2">
      <c r="B53" s="102"/>
    </row>
    <row r="55" spans="1:2" x14ac:dyDescent="0.2">
      <c r="B55" s="102"/>
    </row>
    <row r="56" spans="1:2" x14ac:dyDescent="0.2">
      <c r="B56" s="102"/>
    </row>
    <row r="57" spans="1:2" x14ac:dyDescent="0.2">
      <c r="B57" s="102"/>
    </row>
    <row r="58" spans="1:2" x14ac:dyDescent="0.2">
      <c r="B58" s="102"/>
    </row>
    <row r="59" spans="1:2" x14ac:dyDescent="0.2">
      <c r="B59" s="102"/>
    </row>
    <row r="62" spans="1:2" x14ac:dyDescent="0.2">
      <c r="B62" s="102"/>
    </row>
    <row r="64" spans="1:2" ht="15" x14ac:dyDescent="0.25">
      <c r="A64" s="106"/>
      <c r="B64" s="106"/>
    </row>
    <row r="66" spans="1:2" x14ac:dyDescent="0.2">
      <c r="B66" s="102"/>
    </row>
    <row r="68" spans="1:2" ht="15" x14ac:dyDescent="0.25">
      <c r="A68" s="106"/>
      <c r="B68" s="106"/>
    </row>
    <row r="69" spans="1:2" ht="15" x14ac:dyDescent="0.25">
      <c r="A69" s="106"/>
      <c r="B69" s="106"/>
    </row>
    <row r="70" spans="1:2" ht="15" x14ac:dyDescent="0.25">
      <c r="A70" s="106"/>
      <c r="B70" s="106"/>
    </row>
    <row r="72" spans="1:2" x14ac:dyDescent="0.2">
      <c r="B72" s="102"/>
    </row>
    <row r="74" spans="1:2" x14ac:dyDescent="0.2">
      <c r="B74" s="102"/>
    </row>
    <row r="75" spans="1:2" x14ac:dyDescent="0.2">
      <c r="B75" s="102"/>
    </row>
    <row r="76" spans="1:2" x14ac:dyDescent="0.2">
      <c r="B76" s="102"/>
    </row>
    <row r="77" spans="1:2" x14ac:dyDescent="0.2">
      <c r="B77" s="102"/>
    </row>
    <row r="78" spans="1:2" x14ac:dyDescent="0.2">
      <c r="B78" s="102"/>
    </row>
    <row r="79" spans="1:2" x14ac:dyDescent="0.2">
      <c r="B79" s="102"/>
    </row>
    <row r="80" spans="1:2" x14ac:dyDescent="0.2">
      <c r="B80" s="102"/>
    </row>
    <row r="81" spans="2:2" x14ac:dyDescent="0.2">
      <c r="B81" s="102"/>
    </row>
    <row r="82" spans="2:2" x14ac:dyDescent="0.2">
      <c r="B82" s="102"/>
    </row>
    <row r="83" spans="2:2" x14ac:dyDescent="0.2">
      <c r="B83" s="102"/>
    </row>
    <row r="84" spans="2:2" x14ac:dyDescent="0.2">
      <c r="B84" s="102"/>
    </row>
    <row r="85" spans="2:2" x14ac:dyDescent="0.2">
      <c r="B85" s="102"/>
    </row>
    <row r="86" spans="2:2" x14ac:dyDescent="0.2">
      <c r="B86" s="102"/>
    </row>
    <row r="87" spans="2:2" x14ac:dyDescent="0.2">
      <c r="B87" s="102"/>
    </row>
    <row r="88" spans="2:2" x14ac:dyDescent="0.2">
      <c r="B88" s="102"/>
    </row>
    <row r="89" spans="2:2" x14ac:dyDescent="0.2">
      <c r="B89" s="102"/>
    </row>
    <row r="90" spans="2:2" x14ac:dyDescent="0.2">
      <c r="B90" s="102"/>
    </row>
    <row r="91" spans="2:2" x14ac:dyDescent="0.2">
      <c r="B91" s="102"/>
    </row>
    <row r="92" spans="2:2" x14ac:dyDescent="0.2">
      <c r="B92" s="102"/>
    </row>
    <row r="93" spans="2:2" x14ac:dyDescent="0.2">
      <c r="B93" s="102"/>
    </row>
    <row r="94" spans="2:2" ht="15" x14ac:dyDescent="0.25">
      <c r="B94" s="105"/>
    </row>
    <row r="95" spans="2:2" x14ac:dyDescent="0.2">
      <c r="B95" s="102"/>
    </row>
    <row r="96" spans="2:2" x14ac:dyDescent="0.2">
      <c r="B96" s="102"/>
    </row>
    <row r="97" spans="1:2" x14ac:dyDescent="0.2">
      <c r="B97" s="102"/>
    </row>
    <row r="98" spans="1:2" x14ac:dyDescent="0.2">
      <c r="B98" s="102"/>
    </row>
    <row r="99" spans="1:2" x14ac:dyDescent="0.2">
      <c r="B99" s="102"/>
    </row>
    <row r="100" spans="1:2" x14ac:dyDescent="0.2">
      <c r="B100" s="102"/>
    </row>
    <row r="101" spans="1:2" x14ac:dyDescent="0.2">
      <c r="B101" s="102"/>
    </row>
    <row r="102" spans="1:2" x14ac:dyDescent="0.2">
      <c r="B102" s="102"/>
    </row>
    <row r="103" spans="1:2" x14ac:dyDescent="0.2">
      <c r="B103" s="102"/>
    </row>
    <row r="104" spans="1:2" x14ac:dyDescent="0.2">
      <c r="B104" s="102"/>
    </row>
    <row r="105" spans="1:2" x14ac:dyDescent="0.2">
      <c r="B105" s="102"/>
    </row>
    <row r="106" spans="1:2" x14ac:dyDescent="0.2">
      <c r="B106" s="102"/>
    </row>
    <row r="107" spans="1:2" x14ac:dyDescent="0.2">
      <c r="B107" s="102"/>
    </row>
    <row r="108" spans="1:2" x14ac:dyDescent="0.2">
      <c r="B108" s="102"/>
    </row>
    <row r="109" spans="1:2" x14ac:dyDescent="0.2">
      <c r="B109" s="102"/>
    </row>
    <row r="110" spans="1:2" x14ac:dyDescent="0.2">
      <c r="B110" s="102"/>
    </row>
    <row r="111" spans="1:2" x14ac:dyDescent="0.2">
      <c r="B111" s="102"/>
    </row>
    <row r="112" spans="1:2" ht="15" x14ac:dyDescent="0.25">
      <c r="A112" s="106"/>
      <c r="B112" s="105"/>
    </row>
    <row r="113" spans="1:2" ht="15" x14ac:dyDescent="0.25">
      <c r="A113" s="106"/>
      <c r="B113" s="105"/>
    </row>
    <row r="114" spans="1:2" x14ac:dyDescent="0.2">
      <c r="B114" s="102"/>
    </row>
    <row r="115" spans="1:2" ht="15" x14ac:dyDescent="0.25">
      <c r="B115" s="105"/>
    </row>
    <row r="116" spans="1:2" x14ac:dyDescent="0.2">
      <c r="B116" s="102"/>
    </row>
    <row r="117" spans="1:2" ht="15" x14ac:dyDescent="0.25">
      <c r="A117" s="106"/>
      <c r="B117" s="106"/>
    </row>
    <row r="119" spans="1:2" x14ac:dyDescent="0.2">
      <c r="B119" s="102"/>
    </row>
    <row r="120" spans="1:2" x14ac:dyDescent="0.2">
      <c r="B120" s="102"/>
    </row>
    <row r="123" spans="1:2" x14ac:dyDescent="0.2">
      <c r="B123" s="102"/>
    </row>
    <row r="125" spans="1:2" x14ac:dyDescent="0.2">
      <c r="B125" s="102"/>
    </row>
    <row r="126" spans="1:2" x14ac:dyDescent="0.2">
      <c r="B126" s="102"/>
    </row>
    <row r="127" spans="1:2" x14ac:dyDescent="0.2">
      <c r="B127" s="102"/>
    </row>
    <row r="129" spans="1:6" x14ac:dyDescent="0.2">
      <c r="B129" s="102"/>
    </row>
    <row r="130" spans="1:6" x14ac:dyDescent="0.2">
      <c r="B130" s="102"/>
    </row>
    <row r="131" spans="1:6" x14ac:dyDescent="0.2">
      <c r="B131" s="102"/>
    </row>
    <row r="132" spans="1:6" x14ac:dyDescent="0.2">
      <c r="B132" s="102"/>
    </row>
    <row r="133" spans="1:6" x14ac:dyDescent="0.2">
      <c r="B133" s="102"/>
    </row>
    <row r="134" spans="1:6" x14ac:dyDescent="0.2">
      <c r="B134" s="102"/>
    </row>
    <row r="135" spans="1:6" x14ac:dyDescent="0.2">
      <c r="B135" s="102"/>
    </row>
    <row r="136" spans="1:6" x14ac:dyDescent="0.2">
      <c r="B136" s="102"/>
    </row>
    <row r="137" spans="1:6" ht="15" x14ac:dyDescent="0.25">
      <c r="A137" s="106"/>
      <c r="B137" s="106"/>
    </row>
    <row r="139" spans="1:6" x14ac:dyDescent="0.2">
      <c r="B139" s="102"/>
      <c r="F139" s="107"/>
    </row>
    <row r="140" spans="1:6" ht="15" x14ac:dyDescent="0.25">
      <c r="B140" s="106"/>
    </row>
    <row r="141" spans="1:6" ht="15" x14ac:dyDescent="0.25">
      <c r="B141" s="106"/>
    </row>
    <row r="142" spans="1:6" x14ac:dyDescent="0.2">
      <c r="B142" s="102"/>
    </row>
    <row r="143" spans="1:6" ht="15" x14ac:dyDescent="0.25">
      <c r="B143" s="106"/>
    </row>
  </sheetData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BC3A7-B3DE-44BF-BC85-F6369900F8A8}">
  <sheetPr>
    <tabColor rgb="FFFF0000"/>
  </sheetPr>
  <dimension ref="A1:IV140"/>
  <sheetViews>
    <sheetView tabSelected="1" view="pageBreakPreview" topLeftCell="B1" zoomScaleNormal="100" zoomScaleSheetLayoutView="100" workbookViewId="0">
      <selection activeCell="D10" sqref="D10"/>
    </sheetView>
  </sheetViews>
  <sheetFormatPr defaultColWidth="8.85546875" defaultRowHeight="14.25" x14ac:dyDescent="0.2"/>
  <cols>
    <col min="1" max="1" width="7" style="205" customWidth="1"/>
    <col min="2" max="2" width="38.28515625" style="205" customWidth="1"/>
    <col min="3" max="3" width="5.140625" style="146" customWidth="1"/>
    <col min="4" max="4" width="10.28515625" style="150" customWidth="1"/>
    <col min="5" max="5" width="12.42578125" style="121" customWidth="1"/>
    <col min="6" max="6" width="14" style="121" customWidth="1"/>
    <col min="7" max="8" width="8.85546875" style="122"/>
    <col min="9" max="256" width="8.85546875" style="121"/>
    <col min="257" max="257" width="7" style="121" customWidth="1"/>
    <col min="258" max="258" width="38.28515625" style="121" customWidth="1"/>
    <col min="259" max="259" width="5.140625" style="121" customWidth="1"/>
    <col min="260" max="260" width="10.28515625" style="121" customWidth="1"/>
    <col min="261" max="261" width="12.140625" style="121" customWidth="1"/>
    <col min="262" max="262" width="15.140625" style="121" customWidth="1"/>
    <col min="263" max="512" width="8.85546875" style="121"/>
    <col min="513" max="513" width="7" style="121" customWidth="1"/>
    <col min="514" max="514" width="38.28515625" style="121" customWidth="1"/>
    <col min="515" max="515" width="5.140625" style="121" customWidth="1"/>
    <col min="516" max="516" width="10.28515625" style="121" customWidth="1"/>
    <col min="517" max="517" width="12.140625" style="121" customWidth="1"/>
    <col min="518" max="518" width="15.140625" style="121" customWidth="1"/>
    <col min="519" max="768" width="8.85546875" style="121"/>
    <col min="769" max="769" width="7" style="121" customWidth="1"/>
    <col min="770" max="770" width="38.28515625" style="121" customWidth="1"/>
    <col min="771" max="771" width="5.140625" style="121" customWidth="1"/>
    <col min="772" max="772" width="10.28515625" style="121" customWidth="1"/>
    <col min="773" max="773" width="12.140625" style="121" customWidth="1"/>
    <col min="774" max="774" width="15.140625" style="121" customWidth="1"/>
    <col min="775" max="1024" width="8.85546875" style="121"/>
    <col min="1025" max="1025" width="7" style="121" customWidth="1"/>
    <col min="1026" max="1026" width="38.28515625" style="121" customWidth="1"/>
    <col min="1027" max="1027" width="5.140625" style="121" customWidth="1"/>
    <col min="1028" max="1028" width="10.28515625" style="121" customWidth="1"/>
    <col min="1029" max="1029" width="12.140625" style="121" customWidth="1"/>
    <col min="1030" max="1030" width="15.140625" style="121" customWidth="1"/>
    <col min="1031" max="1280" width="8.85546875" style="121"/>
    <col min="1281" max="1281" width="7" style="121" customWidth="1"/>
    <col min="1282" max="1282" width="38.28515625" style="121" customWidth="1"/>
    <col min="1283" max="1283" width="5.140625" style="121" customWidth="1"/>
    <col min="1284" max="1284" width="10.28515625" style="121" customWidth="1"/>
    <col min="1285" max="1285" width="12.140625" style="121" customWidth="1"/>
    <col min="1286" max="1286" width="15.140625" style="121" customWidth="1"/>
    <col min="1287" max="1536" width="8.85546875" style="121"/>
    <col min="1537" max="1537" width="7" style="121" customWidth="1"/>
    <col min="1538" max="1538" width="38.28515625" style="121" customWidth="1"/>
    <col min="1539" max="1539" width="5.140625" style="121" customWidth="1"/>
    <col min="1540" max="1540" width="10.28515625" style="121" customWidth="1"/>
    <col min="1541" max="1541" width="12.140625" style="121" customWidth="1"/>
    <col min="1542" max="1542" width="15.140625" style="121" customWidth="1"/>
    <col min="1543" max="1792" width="8.85546875" style="121"/>
    <col min="1793" max="1793" width="7" style="121" customWidth="1"/>
    <col min="1794" max="1794" width="38.28515625" style="121" customWidth="1"/>
    <col min="1795" max="1795" width="5.140625" style="121" customWidth="1"/>
    <col min="1796" max="1796" width="10.28515625" style="121" customWidth="1"/>
    <col min="1797" max="1797" width="12.140625" style="121" customWidth="1"/>
    <col min="1798" max="1798" width="15.140625" style="121" customWidth="1"/>
    <col min="1799" max="2048" width="8.85546875" style="121"/>
    <col min="2049" max="2049" width="7" style="121" customWidth="1"/>
    <col min="2050" max="2050" width="38.28515625" style="121" customWidth="1"/>
    <col min="2051" max="2051" width="5.140625" style="121" customWidth="1"/>
    <col min="2052" max="2052" width="10.28515625" style="121" customWidth="1"/>
    <col min="2053" max="2053" width="12.140625" style="121" customWidth="1"/>
    <col min="2054" max="2054" width="15.140625" style="121" customWidth="1"/>
    <col min="2055" max="2304" width="8.85546875" style="121"/>
    <col min="2305" max="2305" width="7" style="121" customWidth="1"/>
    <col min="2306" max="2306" width="38.28515625" style="121" customWidth="1"/>
    <col min="2307" max="2307" width="5.140625" style="121" customWidth="1"/>
    <col min="2308" max="2308" width="10.28515625" style="121" customWidth="1"/>
    <col min="2309" max="2309" width="12.140625" style="121" customWidth="1"/>
    <col min="2310" max="2310" width="15.140625" style="121" customWidth="1"/>
    <col min="2311" max="2560" width="8.85546875" style="121"/>
    <col min="2561" max="2561" width="7" style="121" customWidth="1"/>
    <col min="2562" max="2562" width="38.28515625" style="121" customWidth="1"/>
    <col min="2563" max="2563" width="5.140625" style="121" customWidth="1"/>
    <col min="2564" max="2564" width="10.28515625" style="121" customWidth="1"/>
    <col min="2565" max="2565" width="12.140625" style="121" customWidth="1"/>
    <col min="2566" max="2566" width="15.140625" style="121" customWidth="1"/>
    <col min="2567" max="2816" width="8.85546875" style="121"/>
    <col min="2817" max="2817" width="7" style="121" customWidth="1"/>
    <col min="2818" max="2818" width="38.28515625" style="121" customWidth="1"/>
    <col min="2819" max="2819" width="5.140625" style="121" customWidth="1"/>
    <col min="2820" max="2820" width="10.28515625" style="121" customWidth="1"/>
    <col min="2821" max="2821" width="12.140625" style="121" customWidth="1"/>
    <col min="2822" max="2822" width="15.140625" style="121" customWidth="1"/>
    <col min="2823" max="3072" width="8.85546875" style="121"/>
    <col min="3073" max="3073" width="7" style="121" customWidth="1"/>
    <col min="3074" max="3074" width="38.28515625" style="121" customWidth="1"/>
    <col min="3075" max="3075" width="5.140625" style="121" customWidth="1"/>
    <col min="3076" max="3076" width="10.28515625" style="121" customWidth="1"/>
    <col min="3077" max="3077" width="12.140625" style="121" customWidth="1"/>
    <col min="3078" max="3078" width="15.140625" style="121" customWidth="1"/>
    <col min="3079" max="3328" width="8.85546875" style="121"/>
    <col min="3329" max="3329" width="7" style="121" customWidth="1"/>
    <col min="3330" max="3330" width="38.28515625" style="121" customWidth="1"/>
    <col min="3331" max="3331" width="5.140625" style="121" customWidth="1"/>
    <col min="3332" max="3332" width="10.28515625" style="121" customWidth="1"/>
    <col min="3333" max="3333" width="12.140625" style="121" customWidth="1"/>
    <col min="3334" max="3334" width="15.140625" style="121" customWidth="1"/>
    <col min="3335" max="3584" width="8.85546875" style="121"/>
    <col min="3585" max="3585" width="7" style="121" customWidth="1"/>
    <col min="3586" max="3586" width="38.28515625" style="121" customWidth="1"/>
    <col min="3587" max="3587" width="5.140625" style="121" customWidth="1"/>
    <col min="3588" max="3588" width="10.28515625" style="121" customWidth="1"/>
    <col min="3589" max="3589" width="12.140625" style="121" customWidth="1"/>
    <col min="3590" max="3590" width="15.140625" style="121" customWidth="1"/>
    <col min="3591" max="3840" width="8.85546875" style="121"/>
    <col min="3841" max="3841" width="7" style="121" customWidth="1"/>
    <col min="3842" max="3842" width="38.28515625" style="121" customWidth="1"/>
    <col min="3843" max="3843" width="5.140625" style="121" customWidth="1"/>
    <col min="3844" max="3844" width="10.28515625" style="121" customWidth="1"/>
    <col min="3845" max="3845" width="12.140625" style="121" customWidth="1"/>
    <col min="3846" max="3846" width="15.140625" style="121" customWidth="1"/>
    <col min="3847" max="4096" width="8.85546875" style="121"/>
    <col min="4097" max="4097" width="7" style="121" customWidth="1"/>
    <col min="4098" max="4098" width="38.28515625" style="121" customWidth="1"/>
    <col min="4099" max="4099" width="5.140625" style="121" customWidth="1"/>
    <col min="4100" max="4100" width="10.28515625" style="121" customWidth="1"/>
    <col min="4101" max="4101" width="12.140625" style="121" customWidth="1"/>
    <col min="4102" max="4102" width="15.140625" style="121" customWidth="1"/>
    <col min="4103" max="4352" width="8.85546875" style="121"/>
    <col min="4353" max="4353" width="7" style="121" customWidth="1"/>
    <col min="4354" max="4354" width="38.28515625" style="121" customWidth="1"/>
    <col min="4355" max="4355" width="5.140625" style="121" customWidth="1"/>
    <col min="4356" max="4356" width="10.28515625" style="121" customWidth="1"/>
    <col min="4357" max="4357" width="12.140625" style="121" customWidth="1"/>
    <col min="4358" max="4358" width="15.140625" style="121" customWidth="1"/>
    <col min="4359" max="4608" width="8.85546875" style="121"/>
    <col min="4609" max="4609" width="7" style="121" customWidth="1"/>
    <col min="4610" max="4610" width="38.28515625" style="121" customWidth="1"/>
    <col min="4611" max="4611" width="5.140625" style="121" customWidth="1"/>
    <col min="4612" max="4612" width="10.28515625" style="121" customWidth="1"/>
    <col min="4613" max="4613" width="12.140625" style="121" customWidth="1"/>
    <col min="4614" max="4614" width="15.140625" style="121" customWidth="1"/>
    <col min="4615" max="4864" width="8.85546875" style="121"/>
    <col min="4865" max="4865" width="7" style="121" customWidth="1"/>
    <col min="4866" max="4866" width="38.28515625" style="121" customWidth="1"/>
    <col min="4867" max="4867" width="5.140625" style="121" customWidth="1"/>
    <col min="4868" max="4868" width="10.28515625" style="121" customWidth="1"/>
    <col min="4869" max="4869" width="12.140625" style="121" customWidth="1"/>
    <col min="4870" max="4870" width="15.140625" style="121" customWidth="1"/>
    <col min="4871" max="5120" width="8.85546875" style="121"/>
    <col min="5121" max="5121" width="7" style="121" customWidth="1"/>
    <col min="5122" max="5122" width="38.28515625" style="121" customWidth="1"/>
    <col min="5123" max="5123" width="5.140625" style="121" customWidth="1"/>
    <col min="5124" max="5124" width="10.28515625" style="121" customWidth="1"/>
    <col min="5125" max="5125" width="12.140625" style="121" customWidth="1"/>
    <col min="5126" max="5126" width="15.140625" style="121" customWidth="1"/>
    <col min="5127" max="5376" width="8.85546875" style="121"/>
    <col min="5377" max="5377" width="7" style="121" customWidth="1"/>
    <col min="5378" max="5378" width="38.28515625" style="121" customWidth="1"/>
    <col min="5379" max="5379" width="5.140625" style="121" customWidth="1"/>
    <col min="5380" max="5380" width="10.28515625" style="121" customWidth="1"/>
    <col min="5381" max="5381" width="12.140625" style="121" customWidth="1"/>
    <col min="5382" max="5382" width="15.140625" style="121" customWidth="1"/>
    <col min="5383" max="5632" width="8.85546875" style="121"/>
    <col min="5633" max="5633" width="7" style="121" customWidth="1"/>
    <col min="5634" max="5634" width="38.28515625" style="121" customWidth="1"/>
    <col min="5635" max="5635" width="5.140625" style="121" customWidth="1"/>
    <col min="5636" max="5636" width="10.28515625" style="121" customWidth="1"/>
    <col min="5637" max="5637" width="12.140625" style="121" customWidth="1"/>
    <col min="5638" max="5638" width="15.140625" style="121" customWidth="1"/>
    <col min="5639" max="5888" width="8.85546875" style="121"/>
    <col min="5889" max="5889" width="7" style="121" customWidth="1"/>
    <col min="5890" max="5890" width="38.28515625" style="121" customWidth="1"/>
    <col min="5891" max="5891" width="5.140625" style="121" customWidth="1"/>
    <col min="5892" max="5892" width="10.28515625" style="121" customWidth="1"/>
    <col min="5893" max="5893" width="12.140625" style="121" customWidth="1"/>
    <col min="5894" max="5894" width="15.140625" style="121" customWidth="1"/>
    <col min="5895" max="6144" width="8.85546875" style="121"/>
    <col min="6145" max="6145" width="7" style="121" customWidth="1"/>
    <col min="6146" max="6146" width="38.28515625" style="121" customWidth="1"/>
    <col min="6147" max="6147" width="5.140625" style="121" customWidth="1"/>
    <col min="6148" max="6148" width="10.28515625" style="121" customWidth="1"/>
    <col min="6149" max="6149" width="12.140625" style="121" customWidth="1"/>
    <col min="6150" max="6150" width="15.140625" style="121" customWidth="1"/>
    <col min="6151" max="6400" width="8.85546875" style="121"/>
    <col min="6401" max="6401" width="7" style="121" customWidth="1"/>
    <col min="6402" max="6402" width="38.28515625" style="121" customWidth="1"/>
    <col min="6403" max="6403" width="5.140625" style="121" customWidth="1"/>
    <col min="6404" max="6404" width="10.28515625" style="121" customWidth="1"/>
    <col min="6405" max="6405" width="12.140625" style="121" customWidth="1"/>
    <col min="6406" max="6406" width="15.140625" style="121" customWidth="1"/>
    <col min="6407" max="6656" width="8.85546875" style="121"/>
    <col min="6657" max="6657" width="7" style="121" customWidth="1"/>
    <col min="6658" max="6658" width="38.28515625" style="121" customWidth="1"/>
    <col min="6659" max="6659" width="5.140625" style="121" customWidth="1"/>
    <col min="6660" max="6660" width="10.28515625" style="121" customWidth="1"/>
    <col min="6661" max="6661" width="12.140625" style="121" customWidth="1"/>
    <col min="6662" max="6662" width="15.140625" style="121" customWidth="1"/>
    <col min="6663" max="6912" width="8.85546875" style="121"/>
    <col min="6913" max="6913" width="7" style="121" customWidth="1"/>
    <col min="6914" max="6914" width="38.28515625" style="121" customWidth="1"/>
    <col min="6915" max="6915" width="5.140625" style="121" customWidth="1"/>
    <col min="6916" max="6916" width="10.28515625" style="121" customWidth="1"/>
    <col min="6917" max="6917" width="12.140625" style="121" customWidth="1"/>
    <col min="6918" max="6918" width="15.140625" style="121" customWidth="1"/>
    <col min="6919" max="7168" width="8.85546875" style="121"/>
    <col min="7169" max="7169" width="7" style="121" customWidth="1"/>
    <col min="7170" max="7170" width="38.28515625" style="121" customWidth="1"/>
    <col min="7171" max="7171" width="5.140625" style="121" customWidth="1"/>
    <col min="7172" max="7172" width="10.28515625" style="121" customWidth="1"/>
    <col min="7173" max="7173" width="12.140625" style="121" customWidth="1"/>
    <col min="7174" max="7174" width="15.140625" style="121" customWidth="1"/>
    <col min="7175" max="7424" width="8.85546875" style="121"/>
    <col min="7425" max="7425" width="7" style="121" customWidth="1"/>
    <col min="7426" max="7426" width="38.28515625" style="121" customWidth="1"/>
    <col min="7427" max="7427" width="5.140625" style="121" customWidth="1"/>
    <col min="7428" max="7428" width="10.28515625" style="121" customWidth="1"/>
    <col min="7429" max="7429" width="12.140625" style="121" customWidth="1"/>
    <col min="7430" max="7430" width="15.140625" style="121" customWidth="1"/>
    <col min="7431" max="7680" width="8.85546875" style="121"/>
    <col min="7681" max="7681" width="7" style="121" customWidth="1"/>
    <col min="7682" max="7682" width="38.28515625" style="121" customWidth="1"/>
    <col min="7683" max="7683" width="5.140625" style="121" customWidth="1"/>
    <col min="7684" max="7684" width="10.28515625" style="121" customWidth="1"/>
    <col min="7685" max="7685" width="12.140625" style="121" customWidth="1"/>
    <col min="7686" max="7686" width="15.140625" style="121" customWidth="1"/>
    <col min="7687" max="7936" width="8.85546875" style="121"/>
    <col min="7937" max="7937" width="7" style="121" customWidth="1"/>
    <col min="7938" max="7938" width="38.28515625" style="121" customWidth="1"/>
    <col min="7939" max="7939" width="5.140625" style="121" customWidth="1"/>
    <col min="7940" max="7940" width="10.28515625" style="121" customWidth="1"/>
    <col min="7941" max="7941" width="12.140625" style="121" customWidth="1"/>
    <col min="7942" max="7942" width="15.140625" style="121" customWidth="1"/>
    <col min="7943" max="8192" width="8.85546875" style="121"/>
    <col min="8193" max="8193" width="7" style="121" customWidth="1"/>
    <col min="8194" max="8194" width="38.28515625" style="121" customWidth="1"/>
    <col min="8195" max="8195" width="5.140625" style="121" customWidth="1"/>
    <col min="8196" max="8196" width="10.28515625" style="121" customWidth="1"/>
    <col min="8197" max="8197" width="12.140625" style="121" customWidth="1"/>
    <col min="8198" max="8198" width="15.140625" style="121" customWidth="1"/>
    <col min="8199" max="8448" width="8.85546875" style="121"/>
    <col min="8449" max="8449" width="7" style="121" customWidth="1"/>
    <col min="8450" max="8450" width="38.28515625" style="121" customWidth="1"/>
    <col min="8451" max="8451" width="5.140625" style="121" customWidth="1"/>
    <col min="8452" max="8452" width="10.28515625" style="121" customWidth="1"/>
    <col min="8453" max="8453" width="12.140625" style="121" customWidth="1"/>
    <col min="8454" max="8454" width="15.140625" style="121" customWidth="1"/>
    <col min="8455" max="8704" width="8.85546875" style="121"/>
    <col min="8705" max="8705" width="7" style="121" customWidth="1"/>
    <col min="8706" max="8706" width="38.28515625" style="121" customWidth="1"/>
    <col min="8707" max="8707" width="5.140625" style="121" customWidth="1"/>
    <col min="8708" max="8708" width="10.28515625" style="121" customWidth="1"/>
    <col min="8709" max="8709" width="12.140625" style="121" customWidth="1"/>
    <col min="8710" max="8710" width="15.140625" style="121" customWidth="1"/>
    <col min="8711" max="8960" width="8.85546875" style="121"/>
    <col min="8961" max="8961" width="7" style="121" customWidth="1"/>
    <col min="8962" max="8962" width="38.28515625" style="121" customWidth="1"/>
    <col min="8963" max="8963" width="5.140625" style="121" customWidth="1"/>
    <col min="8964" max="8964" width="10.28515625" style="121" customWidth="1"/>
    <col min="8965" max="8965" width="12.140625" style="121" customWidth="1"/>
    <col min="8966" max="8966" width="15.140625" style="121" customWidth="1"/>
    <col min="8967" max="9216" width="8.85546875" style="121"/>
    <col min="9217" max="9217" width="7" style="121" customWidth="1"/>
    <col min="9218" max="9218" width="38.28515625" style="121" customWidth="1"/>
    <col min="9219" max="9219" width="5.140625" style="121" customWidth="1"/>
    <col min="9220" max="9220" width="10.28515625" style="121" customWidth="1"/>
    <col min="9221" max="9221" width="12.140625" style="121" customWidth="1"/>
    <col min="9222" max="9222" width="15.140625" style="121" customWidth="1"/>
    <col min="9223" max="9472" width="8.85546875" style="121"/>
    <col min="9473" max="9473" width="7" style="121" customWidth="1"/>
    <col min="9474" max="9474" width="38.28515625" style="121" customWidth="1"/>
    <col min="9475" max="9475" width="5.140625" style="121" customWidth="1"/>
    <col min="9476" max="9476" width="10.28515625" style="121" customWidth="1"/>
    <col min="9477" max="9477" width="12.140625" style="121" customWidth="1"/>
    <col min="9478" max="9478" width="15.140625" style="121" customWidth="1"/>
    <col min="9479" max="9728" width="8.85546875" style="121"/>
    <col min="9729" max="9729" width="7" style="121" customWidth="1"/>
    <col min="9730" max="9730" width="38.28515625" style="121" customWidth="1"/>
    <col min="9731" max="9731" width="5.140625" style="121" customWidth="1"/>
    <col min="9732" max="9732" width="10.28515625" style="121" customWidth="1"/>
    <col min="9733" max="9733" width="12.140625" style="121" customWidth="1"/>
    <col min="9734" max="9734" width="15.140625" style="121" customWidth="1"/>
    <col min="9735" max="9984" width="8.85546875" style="121"/>
    <col min="9985" max="9985" width="7" style="121" customWidth="1"/>
    <col min="9986" max="9986" width="38.28515625" style="121" customWidth="1"/>
    <col min="9987" max="9987" width="5.140625" style="121" customWidth="1"/>
    <col min="9988" max="9988" width="10.28515625" style="121" customWidth="1"/>
    <col min="9989" max="9989" width="12.140625" style="121" customWidth="1"/>
    <col min="9990" max="9990" width="15.140625" style="121" customWidth="1"/>
    <col min="9991" max="10240" width="8.85546875" style="121"/>
    <col min="10241" max="10241" width="7" style="121" customWidth="1"/>
    <col min="10242" max="10242" width="38.28515625" style="121" customWidth="1"/>
    <col min="10243" max="10243" width="5.140625" style="121" customWidth="1"/>
    <col min="10244" max="10244" width="10.28515625" style="121" customWidth="1"/>
    <col min="10245" max="10245" width="12.140625" style="121" customWidth="1"/>
    <col min="10246" max="10246" width="15.140625" style="121" customWidth="1"/>
    <col min="10247" max="10496" width="8.85546875" style="121"/>
    <col min="10497" max="10497" width="7" style="121" customWidth="1"/>
    <col min="10498" max="10498" width="38.28515625" style="121" customWidth="1"/>
    <col min="10499" max="10499" width="5.140625" style="121" customWidth="1"/>
    <col min="10500" max="10500" width="10.28515625" style="121" customWidth="1"/>
    <col min="10501" max="10501" width="12.140625" style="121" customWidth="1"/>
    <col min="10502" max="10502" width="15.140625" style="121" customWidth="1"/>
    <col min="10503" max="10752" width="8.85546875" style="121"/>
    <col min="10753" max="10753" width="7" style="121" customWidth="1"/>
    <col min="10754" max="10754" width="38.28515625" style="121" customWidth="1"/>
    <col min="10755" max="10755" width="5.140625" style="121" customWidth="1"/>
    <col min="10756" max="10756" width="10.28515625" style="121" customWidth="1"/>
    <col min="10757" max="10757" width="12.140625" style="121" customWidth="1"/>
    <col min="10758" max="10758" width="15.140625" style="121" customWidth="1"/>
    <col min="10759" max="11008" width="8.85546875" style="121"/>
    <col min="11009" max="11009" width="7" style="121" customWidth="1"/>
    <col min="11010" max="11010" width="38.28515625" style="121" customWidth="1"/>
    <col min="11011" max="11011" width="5.140625" style="121" customWidth="1"/>
    <col min="11012" max="11012" width="10.28515625" style="121" customWidth="1"/>
    <col min="11013" max="11013" width="12.140625" style="121" customWidth="1"/>
    <col min="11014" max="11014" width="15.140625" style="121" customWidth="1"/>
    <col min="11015" max="11264" width="8.85546875" style="121"/>
    <col min="11265" max="11265" width="7" style="121" customWidth="1"/>
    <col min="11266" max="11266" width="38.28515625" style="121" customWidth="1"/>
    <col min="11267" max="11267" width="5.140625" style="121" customWidth="1"/>
    <col min="11268" max="11268" width="10.28515625" style="121" customWidth="1"/>
    <col min="11269" max="11269" width="12.140625" style="121" customWidth="1"/>
    <col min="11270" max="11270" width="15.140625" style="121" customWidth="1"/>
    <col min="11271" max="11520" width="8.85546875" style="121"/>
    <col min="11521" max="11521" width="7" style="121" customWidth="1"/>
    <col min="11522" max="11522" width="38.28515625" style="121" customWidth="1"/>
    <col min="11523" max="11523" width="5.140625" style="121" customWidth="1"/>
    <col min="11524" max="11524" width="10.28515625" style="121" customWidth="1"/>
    <col min="11525" max="11525" width="12.140625" style="121" customWidth="1"/>
    <col min="11526" max="11526" width="15.140625" style="121" customWidth="1"/>
    <col min="11527" max="11776" width="8.85546875" style="121"/>
    <col min="11777" max="11777" width="7" style="121" customWidth="1"/>
    <col min="11778" max="11778" width="38.28515625" style="121" customWidth="1"/>
    <col min="11779" max="11779" width="5.140625" style="121" customWidth="1"/>
    <col min="11780" max="11780" width="10.28515625" style="121" customWidth="1"/>
    <col min="11781" max="11781" width="12.140625" style="121" customWidth="1"/>
    <col min="11782" max="11782" width="15.140625" style="121" customWidth="1"/>
    <col min="11783" max="12032" width="8.85546875" style="121"/>
    <col min="12033" max="12033" width="7" style="121" customWidth="1"/>
    <col min="12034" max="12034" width="38.28515625" style="121" customWidth="1"/>
    <col min="12035" max="12035" width="5.140625" style="121" customWidth="1"/>
    <col min="12036" max="12036" width="10.28515625" style="121" customWidth="1"/>
    <col min="12037" max="12037" width="12.140625" style="121" customWidth="1"/>
    <col min="12038" max="12038" width="15.140625" style="121" customWidth="1"/>
    <col min="12039" max="12288" width="8.85546875" style="121"/>
    <col min="12289" max="12289" width="7" style="121" customWidth="1"/>
    <col min="12290" max="12290" width="38.28515625" style="121" customWidth="1"/>
    <col min="12291" max="12291" width="5.140625" style="121" customWidth="1"/>
    <col min="12292" max="12292" width="10.28515625" style="121" customWidth="1"/>
    <col min="12293" max="12293" width="12.140625" style="121" customWidth="1"/>
    <col min="12294" max="12294" width="15.140625" style="121" customWidth="1"/>
    <col min="12295" max="12544" width="8.85546875" style="121"/>
    <col min="12545" max="12545" width="7" style="121" customWidth="1"/>
    <col min="12546" max="12546" width="38.28515625" style="121" customWidth="1"/>
    <col min="12547" max="12547" width="5.140625" style="121" customWidth="1"/>
    <col min="12548" max="12548" width="10.28515625" style="121" customWidth="1"/>
    <col min="12549" max="12549" width="12.140625" style="121" customWidth="1"/>
    <col min="12550" max="12550" width="15.140625" style="121" customWidth="1"/>
    <col min="12551" max="12800" width="8.85546875" style="121"/>
    <col min="12801" max="12801" width="7" style="121" customWidth="1"/>
    <col min="12802" max="12802" width="38.28515625" style="121" customWidth="1"/>
    <col min="12803" max="12803" width="5.140625" style="121" customWidth="1"/>
    <col min="12804" max="12804" width="10.28515625" style="121" customWidth="1"/>
    <col min="12805" max="12805" width="12.140625" style="121" customWidth="1"/>
    <col min="12806" max="12806" width="15.140625" style="121" customWidth="1"/>
    <col min="12807" max="13056" width="8.85546875" style="121"/>
    <col min="13057" max="13057" width="7" style="121" customWidth="1"/>
    <col min="13058" max="13058" width="38.28515625" style="121" customWidth="1"/>
    <col min="13059" max="13059" width="5.140625" style="121" customWidth="1"/>
    <col min="13060" max="13060" width="10.28515625" style="121" customWidth="1"/>
    <col min="13061" max="13061" width="12.140625" style="121" customWidth="1"/>
    <col min="13062" max="13062" width="15.140625" style="121" customWidth="1"/>
    <col min="13063" max="13312" width="8.85546875" style="121"/>
    <col min="13313" max="13313" width="7" style="121" customWidth="1"/>
    <col min="13314" max="13314" width="38.28515625" style="121" customWidth="1"/>
    <col min="13315" max="13315" width="5.140625" style="121" customWidth="1"/>
    <col min="13316" max="13316" width="10.28515625" style="121" customWidth="1"/>
    <col min="13317" max="13317" width="12.140625" style="121" customWidth="1"/>
    <col min="13318" max="13318" width="15.140625" style="121" customWidth="1"/>
    <col min="13319" max="13568" width="8.85546875" style="121"/>
    <col min="13569" max="13569" width="7" style="121" customWidth="1"/>
    <col min="13570" max="13570" width="38.28515625" style="121" customWidth="1"/>
    <col min="13571" max="13571" width="5.140625" style="121" customWidth="1"/>
    <col min="13572" max="13572" width="10.28515625" style="121" customWidth="1"/>
    <col min="13573" max="13573" width="12.140625" style="121" customWidth="1"/>
    <col min="13574" max="13574" width="15.140625" style="121" customWidth="1"/>
    <col min="13575" max="13824" width="8.85546875" style="121"/>
    <col min="13825" max="13825" width="7" style="121" customWidth="1"/>
    <col min="13826" max="13826" width="38.28515625" style="121" customWidth="1"/>
    <col min="13827" max="13827" width="5.140625" style="121" customWidth="1"/>
    <col min="13828" max="13828" width="10.28515625" style="121" customWidth="1"/>
    <col min="13829" max="13829" width="12.140625" style="121" customWidth="1"/>
    <col min="13830" max="13830" width="15.140625" style="121" customWidth="1"/>
    <col min="13831" max="14080" width="8.85546875" style="121"/>
    <col min="14081" max="14081" width="7" style="121" customWidth="1"/>
    <col min="14082" max="14082" width="38.28515625" style="121" customWidth="1"/>
    <col min="14083" max="14083" width="5.140625" style="121" customWidth="1"/>
    <col min="14084" max="14084" width="10.28515625" style="121" customWidth="1"/>
    <col min="14085" max="14085" width="12.140625" style="121" customWidth="1"/>
    <col min="14086" max="14086" width="15.140625" style="121" customWidth="1"/>
    <col min="14087" max="14336" width="8.85546875" style="121"/>
    <col min="14337" max="14337" width="7" style="121" customWidth="1"/>
    <col min="14338" max="14338" width="38.28515625" style="121" customWidth="1"/>
    <col min="14339" max="14339" width="5.140625" style="121" customWidth="1"/>
    <col min="14340" max="14340" width="10.28515625" style="121" customWidth="1"/>
    <col min="14341" max="14341" width="12.140625" style="121" customWidth="1"/>
    <col min="14342" max="14342" width="15.140625" style="121" customWidth="1"/>
    <col min="14343" max="14592" width="8.85546875" style="121"/>
    <col min="14593" max="14593" width="7" style="121" customWidth="1"/>
    <col min="14594" max="14594" width="38.28515625" style="121" customWidth="1"/>
    <col min="14595" max="14595" width="5.140625" style="121" customWidth="1"/>
    <col min="14596" max="14596" width="10.28515625" style="121" customWidth="1"/>
    <col min="14597" max="14597" width="12.140625" style="121" customWidth="1"/>
    <col min="14598" max="14598" width="15.140625" style="121" customWidth="1"/>
    <col min="14599" max="14848" width="8.85546875" style="121"/>
    <col min="14849" max="14849" width="7" style="121" customWidth="1"/>
    <col min="14850" max="14850" width="38.28515625" style="121" customWidth="1"/>
    <col min="14851" max="14851" width="5.140625" style="121" customWidth="1"/>
    <col min="14852" max="14852" width="10.28515625" style="121" customWidth="1"/>
    <col min="14853" max="14853" width="12.140625" style="121" customWidth="1"/>
    <col min="14854" max="14854" width="15.140625" style="121" customWidth="1"/>
    <col min="14855" max="15104" width="8.85546875" style="121"/>
    <col min="15105" max="15105" width="7" style="121" customWidth="1"/>
    <col min="15106" max="15106" width="38.28515625" style="121" customWidth="1"/>
    <col min="15107" max="15107" width="5.140625" style="121" customWidth="1"/>
    <col min="15108" max="15108" width="10.28515625" style="121" customWidth="1"/>
    <col min="15109" max="15109" width="12.140625" style="121" customWidth="1"/>
    <col min="15110" max="15110" width="15.140625" style="121" customWidth="1"/>
    <col min="15111" max="15360" width="8.85546875" style="121"/>
    <col min="15361" max="15361" width="7" style="121" customWidth="1"/>
    <col min="15362" max="15362" width="38.28515625" style="121" customWidth="1"/>
    <col min="15363" max="15363" width="5.140625" style="121" customWidth="1"/>
    <col min="15364" max="15364" width="10.28515625" style="121" customWidth="1"/>
    <col min="15365" max="15365" width="12.140625" style="121" customWidth="1"/>
    <col min="15366" max="15366" width="15.140625" style="121" customWidth="1"/>
    <col min="15367" max="15616" width="8.85546875" style="121"/>
    <col min="15617" max="15617" width="7" style="121" customWidth="1"/>
    <col min="15618" max="15618" width="38.28515625" style="121" customWidth="1"/>
    <col min="15619" max="15619" width="5.140625" style="121" customWidth="1"/>
    <col min="15620" max="15620" width="10.28515625" style="121" customWidth="1"/>
    <col min="15621" max="15621" width="12.140625" style="121" customWidth="1"/>
    <col min="15622" max="15622" width="15.140625" style="121" customWidth="1"/>
    <col min="15623" max="15872" width="8.85546875" style="121"/>
    <col min="15873" max="15873" width="7" style="121" customWidth="1"/>
    <col min="15874" max="15874" width="38.28515625" style="121" customWidth="1"/>
    <col min="15875" max="15875" width="5.140625" style="121" customWidth="1"/>
    <col min="15876" max="15876" width="10.28515625" style="121" customWidth="1"/>
    <col min="15877" max="15877" width="12.140625" style="121" customWidth="1"/>
    <col min="15878" max="15878" width="15.140625" style="121" customWidth="1"/>
    <col min="15879" max="16128" width="8.85546875" style="121"/>
    <col min="16129" max="16129" width="7" style="121" customWidth="1"/>
    <col min="16130" max="16130" width="38.28515625" style="121" customWidth="1"/>
    <col min="16131" max="16131" width="5.140625" style="121" customWidth="1"/>
    <col min="16132" max="16132" width="10.28515625" style="121" customWidth="1"/>
    <col min="16133" max="16133" width="12.140625" style="121" customWidth="1"/>
    <col min="16134" max="16134" width="15.140625" style="121" customWidth="1"/>
    <col min="16135" max="16384" width="8.85546875" style="121"/>
  </cols>
  <sheetData>
    <row r="1" spans="1:256" s="114" customFormat="1" ht="15" x14ac:dyDescent="0.25">
      <c r="A1" s="108" t="s">
        <v>110</v>
      </c>
      <c r="B1" s="108" t="s">
        <v>111</v>
      </c>
      <c r="C1" s="109"/>
      <c r="D1" s="110"/>
      <c r="E1" s="111"/>
      <c r="F1" s="112"/>
      <c r="G1" s="113"/>
      <c r="H1" s="113"/>
    </row>
    <row r="2" spans="1:256" s="114" customFormat="1" ht="15" x14ac:dyDescent="0.25">
      <c r="A2" s="115"/>
      <c r="B2" s="116"/>
      <c r="C2" s="117"/>
      <c r="D2" s="118"/>
      <c r="G2" s="113"/>
      <c r="H2" s="113"/>
    </row>
    <row r="3" spans="1:256" ht="15" x14ac:dyDescent="0.2">
      <c r="A3" s="119" t="s">
        <v>112</v>
      </c>
      <c r="B3" s="256" t="s">
        <v>129</v>
      </c>
      <c r="C3" s="256"/>
      <c r="D3" s="256"/>
    </row>
    <row r="4" spans="1:256" ht="16.5" x14ac:dyDescent="0.3">
      <c r="A4" s="123" t="s">
        <v>130</v>
      </c>
      <c r="B4" s="124" t="s">
        <v>14</v>
      </c>
      <c r="C4" s="125" t="s">
        <v>131</v>
      </c>
      <c r="D4" s="126" t="s">
        <v>132</v>
      </c>
      <c r="E4" s="127" t="s">
        <v>133</v>
      </c>
      <c r="F4" s="127" t="s">
        <v>134</v>
      </c>
      <c r="G4" s="128"/>
      <c r="H4" s="128"/>
      <c r="I4" s="129"/>
      <c r="J4" s="130"/>
      <c r="K4" s="131"/>
      <c r="L4" s="132"/>
      <c r="M4" s="133"/>
      <c r="N4" s="133"/>
      <c r="O4" s="129"/>
      <c r="P4" s="130"/>
      <c r="Q4" s="131"/>
      <c r="R4" s="132"/>
      <c r="S4" s="133"/>
      <c r="T4" s="133"/>
      <c r="U4" s="129"/>
      <c r="V4" s="130"/>
      <c r="W4" s="131"/>
      <c r="X4" s="132"/>
      <c r="Y4" s="133"/>
      <c r="Z4" s="133"/>
      <c r="AA4" s="129"/>
      <c r="AB4" s="130"/>
      <c r="AC4" s="131"/>
      <c r="AD4" s="132"/>
      <c r="AE4" s="133"/>
      <c r="AF4" s="133"/>
      <c r="AG4" s="129"/>
      <c r="AH4" s="130"/>
      <c r="AI4" s="131"/>
      <c r="AJ4" s="132"/>
      <c r="AK4" s="133"/>
      <c r="AL4" s="133"/>
      <c r="AM4" s="129"/>
      <c r="AN4" s="130"/>
      <c r="AO4" s="131"/>
      <c r="AP4" s="132"/>
      <c r="AQ4" s="133"/>
      <c r="AR4" s="133"/>
      <c r="AS4" s="129"/>
      <c r="AT4" s="130"/>
      <c r="AU4" s="131"/>
      <c r="AV4" s="132"/>
      <c r="AW4" s="133"/>
      <c r="AX4" s="133"/>
      <c r="AY4" s="129"/>
      <c r="AZ4" s="130"/>
      <c r="BA4" s="131"/>
      <c r="BB4" s="132"/>
      <c r="BC4" s="133"/>
      <c r="BD4" s="133"/>
      <c r="BE4" s="129"/>
      <c r="BF4" s="130"/>
      <c r="BG4" s="131"/>
      <c r="BH4" s="132"/>
      <c r="BI4" s="133"/>
      <c r="BJ4" s="133"/>
      <c r="BK4" s="129"/>
      <c r="BL4" s="130"/>
      <c r="BM4" s="131"/>
      <c r="BN4" s="132"/>
      <c r="BO4" s="133"/>
      <c r="BP4" s="133"/>
      <c r="BQ4" s="129"/>
      <c r="BR4" s="130"/>
      <c r="BS4" s="131"/>
      <c r="BT4" s="132"/>
      <c r="BU4" s="133"/>
      <c r="BV4" s="133"/>
      <c r="BW4" s="129"/>
      <c r="BX4" s="130"/>
      <c r="BY4" s="131"/>
      <c r="BZ4" s="132"/>
      <c r="CA4" s="133"/>
      <c r="CB4" s="133"/>
      <c r="CC4" s="129"/>
      <c r="CD4" s="130"/>
      <c r="CE4" s="131"/>
      <c r="CF4" s="132"/>
      <c r="CG4" s="133"/>
      <c r="CH4" s="133"/>
      <c r="CI4" s="129"/>
      <c r="CJ4" s="130"/>
      <c r="CK4" s="131"/>
      <c r="CL4" s="132"/>
      <c r="CM4" s="133"/>
      <c r="CN4" s="133"/>
      <c r="CO4" s="129"/>
      <c r="CP4" s="130"/>
      <c r="CQ4" s="131"/>
      <c r="CR4" s="132"/>
      <c r="CS4" s="133"/>
      <c r="CT4" s="133"/>
      <c r="CU4" s="129"/>
      <c r="CV4" s="130"/>
      <c r="CW4" s="131"/>
      <c r="CX4" s="132"/>
      <c r="CY4" s="133"/>
      <c r="CZ4" s="133"/>
      <c r="DA4" s="129"/>
      <c r="DB4" s="130"/>
      <c r="DC4" s="131"/>
      <c r="DD4" s="132"/>
      <c r="DE4" s="133"/>
      <c r="DF4" s="133"/>
      <c r="DG4" s="129"/>
      <c r="DH4" s="130"/>
      <c r="DI4" s="131"/>
      <c r="DJ4" s="132"/>
      <c r="DK4" s="133"/>
      <c r="DL4" s="133"/>
      <c r="DM4" s="129"/>
      <c r="DN4" s="130"/>
      <c r="DO4" s="131"/>
      <c r="DP4" s="132"/>
      <c r="DQ4" s="133"/>
      <c r="DR4" s="133"/>
      <c r="DS4" s="129"/>
      <c r="DT4" s="130"/>
      <c r="DU4" s="131"/>
      <c r="DV4" s="132"/>
      <c r="DW4" s="133"/>
      <c r="DX4" s="133"/>
      <c r="DY4" s="129"/>
      <c r="DZ4" s="130"/>
      <c r="EA4" s="131"/>
      <c r="EB4" s="132"/>
      <c r="EC4" s="133"/>
      <c r="ED4" s="133"/>
      <c r="EE4" s="129"/>
      <c r="EF4" s="130"/>
      <c r="EG4" s="131"/>
      <c r="EH4" s="132"/>
      <c r="EI4" s="133"/>
      <c r="EJ4" s="133"/>
      <c r="EK4" s="129"/>
      <c r="EL4" s="130"/>
      <c r="EM4" s="131"/>
      <c r="EN4" s="132"/>
      <c r="EO4" s="133"/>
      <c r="EP4" s="133"/>
      <c r="EQ4" s="129"/>
      <c r="ER4" s="130"/>
      <c r="ES4" s="131"/>
      <c r="ET4" s="132"/>
      <c r="EU4" s="133"/>
      <c r="EV4" s="133"/>
      <c r="EW4" s="129"/>
      <c r="EX4" s="130"/>
      <c r="EY4" s="131"/>
      <c r="EZ4" s="132"/>
      <c r="FA4" s="133"/>
      <c r="FB4" s="133"/>
      <c r="FC4" s="129"/>
      <c r="FD4" s="130"/>
      <c r="FE4" s="131"/>
      <c r="FF4" s="132"/>
      <c r="FG4" s="133"/>
      <c r="FH4" s="133"/>
      <c r="FI4" s="129"/>
      <c r="FJ4" s="130"/>
      <c r="FK4" s="131"/>
      <c r="FL4" s="132"/>
      <c r="FM4" s="133"/>
      <c r="FN4" s="133"/>
      <c r="FO4" s="129"/>
      <c r="FP4" s="130"/>
      <c r="FQ4" s="131"/>
      <c r="FR4" s="132"/>
      <c r="FS4" s="133"/>
      <c r="FT4" s="133"/>
      <c r="FU4" s="129"/>
      <c r="FV4" s="130"/>
      <c r="FW4" s="131"/>
      <c r="FX4" s="132"/>
      <c r="FY4" s="133"/>
      <c r="FZ4" s="133"/>
      <c r="GA4" s="129"/>
      <c r="GB4" s="130"/>
      <c r="GC4" s="131"/>
      <c r="GD4" s="132"/>
      <c r="GE4" s="133"/>
      <c r="GF4" s="133"/>
      <c r="GG4" s="129"/>
      <c r="GH4" s="130"/>
      <c r="GI4" s="131"/>
      <c r="GJ4" s="132"/>
      <c r="GK4" s="133"/>
      <c r="GL4" s="133"/>
      <c r="GM4" s="129"/>
      <c r="GN4" s="130"/>
      <c r="GO4" s="131"/>
      <c r="GP4" s="132"/>
      <c r="GQ4" s="133"/>
      <c r="GR4" s="133"/>
      <c r="GS4" s="129"/>
      <c r="GT4" s="130"/>
      <c r="GU4" s="131"/>
      <c r="GV4" s="132"/>
      <c r="GW4" s="133"/>
      <c r="GX4" s="133"/>
      <c r="GY4" s="129"/>
      <c r="GZ4" s="130"/>
      <c r="HA4" s="131"/>
      <c r="HB4" s="132"/>
      <c r="HC4" s="133"/>
      <c r="HD4" s="133"/>
      <c r="HE4" s="129"/>
      <c r="HF4" s="130"/>
      <c r="HG4" s="131"/>
      <c r="HH4" s="132"/>
      <c r="HI4" s="133"/>
      <c r="HJ4" s="133"/>
      <c r="HK4" s="129"/>
      <c r="HL4" s="130"/>
      <c r="HM4" s="131"/>
      <c r="HN4" s="132"/>
      <c r="HO4" s="133"/>
      <c r="HP4" s="133"/>
      <c r="HQ4" s="129"/>
      <c r="HR4" s="130"/>
      <c r="HS4" s="131"/>
      <c r="HT4" s="132"/>
      <c r="HU4" s="133"/>
      <c r="HV4" s="133"/>
      <c r="HW4" s="129"/>
      <c r="HX4" s="130"/>
      <c r="HY4" s="131"/>
      <c r="HZ4" s="132"/>
      <c r="IA4" s="133"/>
      <c r="IB4" s="133"/>
      <c r="IC4" s="129"/>
      <c r="ID4" s="130"/>
      <c r="IE4" s="131"/>
      <c r="IF4" s="132"/>
      <c r="IG4" s="133"/>
      <c r="IH4" s="133"/>
      <c r="II4" s="129"/>
      <c r="IJ4" s="130"/>
      <c r="IK4" s="131"/>
      <c r="IL4" s="132"/>
      <c r="IM4" s="133"/>
      <c r="IN4" s="133"/>
      <c r="IO4" s="129"/>
      <c r="IP4" s="130"/>
      <c r="IQ4" s="131"/>
      <c r="IR4" s="132"/>
      <c r="IS4" s="133"/>
      <c r="IT4" s="133"/>
      <c r="IU4" s="129"/>
      <c r="IV4" s="130"/>
    </row>
    <row r="5" spans="1:256" ht="16.5" x14ac:dyDescent="0.3">
      <c r="A5" s="134"/>
      <c r="B5" s="135"/>
      <c r="C5" s="136" t="s">
        <v>135</v>
      </c>
      <c r="D5" s="137"/>
      <c r="E5" s="138" t="s">
        <v>136</v>
      </c>
      <c r="F5" s="139"/>
    </row>
    <row r="6" spans="1:256" x14ac:dyDescent="0.2">
      <c r="A6" s="140"/>
      <c r="B6" s="141"/>
      <c r="C6" s="142"/>
      <c r="D6" s="143"/>
    </row>
    <row r="7" spans="1:256" ht="89.25" customHeight="1" x14ac:dyDescent="0.2">
      <c r="A7" s="140" t="s">
        <v>137</v>
      </c>
      <c r="B7" s="141" t="s">
        <v>138</v>
      </c>
      <c r="C7" s="144" t="s">
        <v>139</v>
      </c>
      <c r="D7" s="143">
        <v>1</v>
      </c>
      <c r="E7" s="145"/>
      <c r="F7" s="145">
        <f>+D7*E7</f>
        <v>0</v>
      </c>
    </row>
    <row r="8" spans="1:256" x14ac:dyDescent="0.2">
      <c r="A8" s="140"/>
      <c r="B8" s="141"/>
      <c r="C8" s="142"/>
      <c r="D8" s="143"/>
      <c r="E8" s="145"/>
      <c r="F8" s="145"/>
    </row>
    <row r="9" spans="1:256" ht="30" customHeight="1" x14ac:dyDescent="0.2">
      <c r="A9" s="140" t="s">
        <v>140</v>
      </c>
      <c r="B9" s="141" t="s">
        <v>141</v>
      </c>
      <c r="C9" s="146" t="s">
        <v>142</v>
      </c>
      <c r="D9" s="147">
        <v>8</v>
      </c>
      <c r="E9" s="148"/>
      <c r="F9" s="145">
        <f>+D9*E9</f>
        <v>0</v>
      </c>
    </row>
    <row r="10" spans="1:256" x14ac:dyDescent="0.2">
      <c r="A10" s="140"/>
      <c r="B10" s="141"/>
      <c r="D10" s="147"/>
      <c r="E10" s="148"/>
      <c r="F10" s="145"/>
    </row>
    <row r="11" spans="1:256" ht="28.5" x14ac:dyDescent="0.2">
      <c r="A11" s="140" t="s">
        <v>143</v>
      </c>
      <c r="B11" s="149" t="s">
        <v>144</v>
      </c>
      <c r="C11" s="146" t="s">
        <v>139</v>
      </c>
      <c r="D11" s="147">
        <v>4</v>
      </c>
      <c r="E11" s="148"/>
      <c r="F11" s="145">
        <f>+D11*E11</f>
        <v>0</v>
      </c>
    </row>
    <row r="12" spans="1:256" x14ac:dyDescent="0.2">
      <c r="A12" s="140"/>
      <c r="B12" s="141"/>
      <c r="F12" s="151"/>
    </row>
    <row r="13" spans="1:256" s="114" customFormat="1" ht="15.75" thickBot="1" x14ac:dyDescent="0.3">
      <c r="A13" s="152"/>
      <c r="B13" s="153" t="s">
        <v>145</v>
      </c>
      <c r="C13" s="154"/>
      <c r="D13" s="155"/>
      <c r="E13" s="152"/>
      <c r="F13" s="156">
        <f>SUM(F7:F11)</f>
        <v>0</v>
      </c>
      <c r="G13" s="113"/>
      <c r="H13" s="113"/>
    </row>
    <row r="14" spans="1:256" s="114" customFormat="1" ht="15.75" thickTop="1" x14ac:dyDescent="0.25">
      <c r="B14" s="119"/>
      <c r="C14" s="157"/>
      <c r="D14" s="158"/>
      <c r="F14" s="159"/>
      <c r="G14" s="113"/>
      <c r="H14" s="113"/>
    </row>
    <row r="15" spans="1:256" s="114" customFormat="1" ht="15" x14ac:dyDescent="0.25">
      <c r="B15" s="119"/>
      <c r="C15" s="157"/>
      <c r="D15" s="158"/>
      <c r="F15" s="159"/>
      <c r="G15" s="113"/>
      <c r="H15" s="113"/>
    </row>
    <row r="16" spans="1:256" ht="15" x14ac:dyDescent="0.2">
      <c r="A16" s="119" t="s">
        <v>113</v>
      </c>
      <c r="B16" s="119" t="s">
        <v>146</v>
      </c>
      <c r="C16" s="142"/>
      <c r="D16" s="143"/>
    </row>
    <row r="17" spans="1:8" ht="16.5" x14ac:dyDescent="0.3">
      <c r="A17" s="123" t="s">
        <v>130</v>
      </c>
      <c r="B17" s="124" t="s">
        <v>14</v>
      </c>
      <c r="C17" s="125" t="s">
        <v>131</v>
      </c>
      <c r="D17" s="126" t="s">
        <v>132</v>
      </c>
      <c r="E17" s="127" t="s">
        <v>133</v>
      </c>
      <c r="F17" s="127" t="s">
        <v>134</v>
      </c>
    </row>
    <row r="18" spans="1:8" ht="16.5" x14ac:dyDescent="0.3">
      <c r="A18" s="134"/>
      <c r="B18" s="135"/>
      <c r="C18" s="136" t="s">
        <v>135</v>
      </c>
      <c r="D18" s="137"/>
      <c r="E18" s="138" t="s">
        <v>136</v>
      </c>
      <c r="F18" s="139"/>
    </row>
    <row r="19" spans="1:8" x14ac:dyDescent="0.2">
      <c r="A19" s="140"/>
      <c r="B19" s="141"/>
      <c r="C19" s="142"/>
      <c r="D19" s="143"/>
    </row>
    <row r="20" spans="1:8" ht="57" x14ac:dyDescent="0.2">
      <c r="A20" s="140" t="s">
        <v>147</v>
      </c>
      <c r="B20" s="160" t="s">
        <v>148</v>
      </c>
      <c r="C20" s="144" t="s">
        <v>149</v>
      </c>
      <c r="D20" s="147">
        <v>5</v>
      </c>
      <c r="E20" s="161"/>
      <c r="F20" s="162">
        <f>+D20*E20</f>
        <v>0</v>
      </c>
    </row>
    <row r="21" spans="1:8" x14ac:dyDescent="0.2">
      <c r="A21" s="140"/>
      <c r="B21" s="160"/>
      <c r="C21" s="144"/>
      <c r="D21" s="147"/>
      <c r="E21" s="161"/>
      <c r="F21" s="162"/>
    </row>
    <row r="22" spans="1:8" ht="60" customHeight="1" x14ac:dyDescent="0.2">
      <c r="A22" s="140" t="s">
        <v>150</v>
      </c>
      <c r="B22" s="160" t="s">
        <v>151</v>
      </c>
      <c r="C22" s="144" t="s">
        <v>149</v>
      </c>
      <c r="D22" s="147">
        <v>5</v>
      </c>
      <c r="E22" s="161"/>
      <c r="F22" s="162">
        <f>+D22*E22</f>
        <v>0</v>
      </c>
    </row>
    <row r="23" spans="1:8" x14ac:dyDescent="0.2">
      <c r="A23" s="140"/>
      <c r="B23" s="160"/>
      <c r="C23" s="144"/>
      <c r="E23" s="163"/>
      <c r="F23" s="162"/>
    </row>
    <row r="24" spans="1:8" ht="60" customHeight="1" x14ac:dyDescent="0.2">
      <c r="A24" s="140" t="s">
        <v>152</v>
      </c>
      <c r="B24" s="160" t="s">
        <v>153</v>
      </c>
      <c r="C24" s="144" t="s">
        <v>154</v>
      </c>
      <c r="D24" s="147">
        <v>10</v>
      </c>
      <c r="E24" s="161"/>
      <c r="F24" s="162">
        <f>+D24*E24</f>
        <v>0</v>
      </c>
    </row>
    <row r="25" spans="1:8" x14ac:dyDescent="0.2">
      <c r="A25" s="140"/>
      <c r="B25" s="160"/>
      <c r="C25" s="164"/>
      <c r="D25" s="143"/>
      <c r="E25" s="163"/>
      <c r="F25" s="162"/>
    </row>
    <row r="26" spans="1:8" ht="105" customHeight="1" x14ac:dyDescent="0.2">
      <c r="A26" s="165" t="s">
        <v>155</v>
      </c>
      <c r="B26" s="160" t="s">
        <v>156</v>
      </c>
      <c r="C26" s="146" t="s">
        <v>157</v>
      </c>
      <c r="D26" s="166">
        <v>372</v>
      </c>
      <c r="E26" s="161"/>
      <c r="F26" s="162">
        <f>+D26*E26</f>
        <v>0</v>
      </c>
      <c r="H26" s="167"/>
    </row>
    <row r="27" spans="1:8" x14ac:dyDescent="0.2">
      <c r="A27" s="165"/>
      <c r="B27" s="160"/>
      <c r="D27" s="166"/>
      <c r="E27" s="161"/>
      <c r="F27" s="162"/>
    </row>
    <row r="28" spans="1:8" s="114" customFormat="1" ht="15.75" thickBot="1" x14ac:dyDescent="0.3">
      <c r="A28" s="153"/>
      <c r="B28" s="153" t="s">
        <v>158</v>
      </c>
      <c r="C28" s="168"/>
      <c r="D28" s="155"/>
      <c r="E28" s="152"/>
      <c r="F28" s="169">
        <f>SUM(F20:F27)</f>
        <v>0</v>
      </c>
      <c r="G28" s="113"/>
      <c r="H28" s="122"/>
    </row>
    <row r="29" spans="1:8" ht="15" thickTop="1" x14ac:dyDescent="0.2">
      <c r="A29" s="140"/>
      <c r="B29" s="141"/>
      <c r="C29" s="142"/>
      <c r="D29" s="143"/>
    </row>
    <row r="30" spans="1:8" s="171" customFormat="1" ht="15" x14ac:dyDescent="0.2">
      <c r="A30" s="119" t="s">
        <v>114</v>
      </c>
      <c r="B30" s="170" t="s">
        <v>159</v>
      </c>
      <c r="C30" s="142"/>
      <c r="D30" s="143"/>
      <c r="G30" s="122"/>
      <c r="H30" s="122"/>
    </row>
    <row r="31" spans="1:8" s="171" customFormat="1" x14ac:dyDescent="0.2">
      <c r="A31" s="140"/>
      <c r="B31" s="141"/>
      <c r="C31" s="142"/>
      <c r="D31" s="143"/>
      <c r="G31" s="122"/>
      <c r="H31" s="122"/>
    </row>
    <row r="32" spans="1:8" ht="15" x14ac:dyDescent="0.2">
      <c r="A32" s="119"/>
      <c r="B32" s="170" t="s">
        <v>160</v>
      </c>
      <c r="C32" s="142"/>
      <c r="D32" s="172">
        <v>3900</v>
      </c>
    </row>
    <row r="33" spans="1:7" ht="16.5" x14ac:dyDescent="0.3">
      <c r="A33" s="173" t="s">
        <v>130</v>
      </c>
      <c r="B33" s="124" t="s">
        <v>14</v>
      </c>
      <c r="C33" s="125" t="s">
        <v>131</v>
      </c>
      <c r="D33" s="126" t="s">
        <v>132</v>
      </c>
      <c r="E33" s="127" t="s">
        <v>133</v>
      </c>
      <c r="F33" s="174" t="s">
        <v>134</v>
      </c>
    </row>
    <row r="34" spans="1:7" ht="16.5" x14ac:dyDescent="0.3">
      <c r="A34" s="175"/>
      <c r="B34" s="135"/>
      <c r="C34" s="136" t="s">
        <v>135</v>
      </c>
      <c r="D34" s="137"/>
      <c r="E34" s="138" t="s">
        <v>136</v>
      </c>
      <c r="F34" s="176"/>
    </row>
    <row r="35" spans="1:7" ht="75" customHeight="1" x14ac:dyDescent="0.2">
      <c r="A35" s="177" t="s">
        <v>161</v>
      </c>
      <c r="B35" s="160" t="s">
        <v>162</v>
      </c>
      <c r="C35" s="146" t="s">
        <v>163</v>
      </c>
      <c r="D35" s="166">
        <v>17</v>
      </c>
      <c r="E35" s="161"/>
      <c r="F35" s="162">
        <f>+D35*E35</f>
        <v>0</v>
      </c>
    </row>
    <row r="36" spans="1:7" x14ac:dyDescent="0.2">
      <c r="A36" s="140"/>
      <c r="B36" s="141"/>
      <c r="C36" s="142"/>
      <c r="D36" s="143"/>
      <c r="E36" s="163"/>
      <c r="F36" s="163"/>
    </row>
    <row r="37" spans="1:7" ht="90" customHeight="1" x14ac:dyDescent="0.2">
      <c r="A37" s="177" t="s">
        <v>164</v>
      </c>
      <c r="B37" s="160" t="s">
        <v>165</v>
      </c>
      <c r="C37" s="146" t="s">
        <v>163</v>
      </c>
      <c r="D37" s="166">
        <v>602</v>
      </c>
      <c r="E37" s="161"/>
      <c r="F37" s="162">
        <f>+D37*E37</f>
        <v>0</v>
      </c>
    </row>
    <row r="38" spans="1:7" x14ac:dyDescent="0.2">
      <c r="A38" s="140"/>
      <c r="B38" s="141"/>
      <c r="C38" s="142"/>
      <c r="D38" s="143"/>
      <c r="E38" s="163"/>
      <c r="F38" s="163"/>
    </row>
    <row r="39" spans="1:7" ht="71.25" x14ac:dyDescent="0.2">
      <c r="A39" s="177" t="s">
        <v>166</v>
      </c>
      <c r="B39" s="160" t="s">
        <v>167</v>
      </c>
      <c r="C39" s="146" t="s">
        <v>163</v>
      </c>
      <c r="D39" s="166">
        <v>35</v>
      </c>
      <c r="E39" s="161"/>
      <c r="F39" s="162">
        <f>+D39*E39</f>
        <v>0</v>
      </c>
      <c r="G39" s="167"/>
    </row>
    <row r="40" spans="1:7" x14ac:dyDescent="0.2">
      <c r="A40" s="177"/>
      <c r="B40" s="160"/>
      <c r="D40" s="166"/>
      <c r="E40" s="161"/>
      <c r="F40" s="162"/>
    </row>
    <row r="41" spans="1:7" ht="117.75" customHeight="1" x14ac:dyDescent="0.2">
      <c r="A41" s="177" t="s">
        <v>168</v>
      </c>
      <c r="B41" s="160" t="s">
        <v>169</v>
      </c>
      <c r="C41" s="144"/>
      <c r="E41" s="178"/>
      <c r="F41" s="178"/>
      <c r="G41" s="179"/>
    </row>
    <row r="42" spans="1:7" ht="16.5" x14ac:dyDescent="0.2">
      <c r="A42" s="177"/>
      <c r="B42" s="160" t="s">
        <v>170</v>
      </c>
      <c r="C42" s="144" t="s">
        <v>149</v>
      </c>
      <c r="D42" s="150">
        <v>100</v>
      </c>
      <c r="E42" s="161"/>
      <c r="F42" s="162">
        <f>+D42*E42</f>
        <v>0</v>
      </c>
    </row>
    <row r="43" spans="1:7" ht="16.5" x14ac:dyDescent="0.2">
      <c r="A43" s="177"/>
      <c r="B43" s="160" t="s">
        <v>171</v>
      </c>
      <c r="C43" s="144" t="s">
        <v>149</v>
      </c>
      <c r="D43" s="150">
        <v>110</v>
      </c>
      <c r="E43" s="161"/>
      <c r="F43" s="162">
        <f>+D43*E43</f>
        <v>0</v>
      </c>
      <c r="G43" s="179"/>
    </row>
    <row r="44" spans="1:7" x14ac:dyDescent="0.2">
      <c r="A44" s="177"/>
      <c r="B44" s="160"/>
      <c r="C44" s="144"/>
      <c r="E44" s="161"/>
      <c r="F44" s="162"/>
    </row>
    <row r="45" spans="1:7" ht="90" customHeight="1" x14ac:dyDescent="0.2">
      <c r="A45" s="177" t="s">
        <v>172</v>
      </c>
      <c r="B45" s="160" t="s">
        <v>173</v>
      </c>
      <c r="C45" s="144"/>
      <c r="E45" s="161"/>
      <c r="F45" s="162"/>
    </row>
    <row r="46" spans="1:7" x14ac:dyDescent="0.2">
      <c r="A46" s="177"/>
      <c r="B46" s="160" t="s">
        <v>170</v>
      </c>
      <c r="C46" s="144" t="s">
        <v>142</v>
      </c>
      <c r="D46" s="150">
        <v>5</v>
      </c>
      <c r="E46" s="161"/>
      <c r="F46" s="162">
        <f>+D46*E46</f>
        <v>0</v>
      </c>
    </row>
    <row r="47" spans="1:7" x14ac:dyDescent="0.2">
      <c r="A47" s="177"/>
      <c r="B47" s="160" t="s">
        <v>171</v>
      </c>
      <c r="C47" s="144" t="s">
        <v>142</v>
      </c>
      <c r="D47" s="150">
        <v>5</v>
      </c>
      <c r="E47" s="161"/>
      <c r="F47" s="162">
        <f>+D47*E47</f>
        <v>0</v>
      </c>
    </row>
    <row r="48" spans="1:7" x14ac:dyDescent="0.2">
      <c r="A48" s="177"/>
      <c r="B48" s="160"/>
      <c r="C48" s="144"/>
      <c r="E48" s="161"/>
      <c r="F48" s="162"/>
    </row>
    <row r="49" spans="1:6" ht="15.75" thickBot="1" x14ac:dyDescent="0.3">
      <c r="A49" s="153"/>
      <c r="B49" s="153" t="s">
        <v>174</v>
      </c>
      <c r="C49" s="154"/>
      <c r="D49" s="155"/>
      <c r="E49" s="152"/>
      <c r="F49" s="180">
        <f>SUM(F35:F47)</f>
        <v>0</v>
      </c>
    </row>
    <row r="50" spans="1:6" ht="15" thickTop="1" x14ac:dyDescent="0.2">
      <c r="A50" s="177"/>
      <c r="B50" s="160"/>
      <c r="C50" s="144"/>
      <c r="E50" s="181"/>
      <c r="F50" s="182"/>
    </row>
    <row r="51" spans="1:6" ht="15" x14ac:dyDescent="0.2">
      <c r="A51" s="119" t="s">
        <v>115</v>
      </c>
      <c r="B51" s="170" t="s">
        <v>175</v>
      </c>
      <c r="C51" s="142"/>
      <c r="D51" s="172">
        <v>4450</v>
      </c>
    </row>
    <row r="52" spans="1:6" ht="15" x14ac:dyDescent="0.2">
      <c r="A52" s="119"/>
      <c r="B52" s="170"/>
      <c r="C52" s="142"/>
      <c r="D52" s="172"/>
    </row>
    <row r="53" spans="1:6" ht="16.5" x14ac:dyDescent="0.3">
      <c r="A53" s="123" t="s">
        <v>130</v>
      </c>
      <c r="B53" s="124" t="s">
        <v>14</v>
      </c>
      <c r="C53" s="125" t="s">
        <v>131</v>
      </c>
      <c r="D53" s="126" t="s">
        <v>132</v>
      </c>
      <c r="E53" s="127" t="s">
        <v>133</v>
      </c>
      <c r="F53" s="127" t="s">
        <v>134</v>
      </c>
    </row>
    <row r="54" spans="1:6" ht="16.5" x14ac:dyDescent="0.3">
      <c r="A54" s="134"/>
      <c r="B54" s="135"/>
      <c r="C54" s="136" t="s">
        <v>135</v>
      </c>
      <c r="D54" s="137"/>
      <c r="E54" s="138" t="s">
        <v>136</v>
      </c>
      <c r="F54" s="139"/>
    </row>
    <row r="55" spans="1:6" ht="15" x14ac:dyDescent="0.2">
      <c r="A55" s="140"/>
      <c r="B55" s="170" t="s">
        <v>176</v>
      </c>
      <c r="C55" s="142"/>
      <c r="D55" s="143"/>
    </row>
    <row r="56" spans="1:6" ht="47.25" customHeight="1" x14ac:dyDescent="0.2">
      <c r="A56" s="140" t="s">
        <v>177</v>
      </c>
      <c r="B56" s="160" t="s">
        <v>178</v>
      </c>
      <c r="C56" s="146" t="s">
        <v>157</v>
      </c>
      <c r="D56" s="166">
        <v>580</v>
      </c>
      <c r="E56" s="161"/>
      <c r="F56" s="162">
        <f>+D56*E56</f>
        <v>0</v>
      </c>
    </row>
    <row r="57" spans="1:6" ht="5.25" customHeight="1" x14ac:dyDescent="0.2">
      <c r="A57" s="140"/>
      <c r="B57" s="141"/>
      <c r="C57" s="142"/>
      <c r="D57" s="143"/>
      <c r="E57" s="163"/>
      <c r="F57" s="163"/>
    </row>
    <row r="58" spans="1:6" ht="60" customHeight="1" x14ac:dyDescent="0.2">
      <c r="A58" s="140" t="s">
        <v>179</v>
      </c>
      <c r="B58" s="160" t="s">
        <v>180</v>
      </c>
      <c r="C58" s="146" t="s">
        <v>157</v>
      </c>
      <c r="D58" s="166">
        <v>580</v>
      </c>
      <c r="E58" s="161"/>
      <c r="F58" s="162">
        <f>+D58*E58</f>
        <v>0</v>
      </c>
    </row>
    <row r="59" spans="1:6" ht="5.25" customHeight="1" x14ac:dyDescent="0.2">
      <c r="A59" s="140"/>
      <c r="B59" s="141"/>
      <c r="C59" s="142"/>
      <c r="D59" s="143"/>
      <c r="E59" s="163"/>
      <c r="F59" s="163"/>
    </row>
    <row r="60" spans="1:6" ht="15" x14ac:dyDescent="0.2">
      <c r="A60" s="140"/>
      <c r="B60" s="183" t="s">
        <v>181</v>
      </c>
      <c r="C60" s="183"/>
      <c r="D60" s="183"/>
      <c r="E60" s="184"/>
      <c r="F60" s="163"/>
    </row>
    <row r="61" spans="1:6" ht="105" customHeight="1" x14ac:dyDescent="0.2">
      <c r="A61" s="177" t="s">
        <v>182</v>
      </c>
      <c r="B61" s="160" t="s">
        <v>183</v>
      </c>
      <c r="C61" s="146" t="s">
        <v>163</v>
      </c>
      <c r="D61" s="166">
        <v>351</v>
      </c>
      <c r="E61" s="161"/>
      <c r="F61" s="162">
        <f>+D61*E61</f>
        <v>0</v>
      </c>
    </row>
    <row r="62" spans="1:6" ht="5.25" customHeight="1" x14ac:dyDescent="0.2">
      <c r="A62" s="140"/>
      <c r="B62" s="160"/>
      <c r="C62" s="185"/>
      <c r="D62" s="166"/>
      <c r="E62" s="161"/>
      <c r="F62" s="162"/>
    </row>
    <row r="63" spans="1:6" ht="15.75" x14ac:dyDescent="0.25">
      <c r="A63" s="140"/>
      <c r="B63" s="170" t="s">
        <v>184</v>
      </c>
      <c r="C63" s="186"/>
      <c r="D63" s="187">
        <v>160</v>
      </c>
      <c r="E63" s="188"/>
      <c r="F63" s="189"/>
    </row>
    <row r="64" spans="1:6" ht="5.25" customHeight="1" x14ac:dyDescent="0.25">
      <c r="A64" s="140"/>
      <c r="B64" s="170"/>
      <c r="C64" s="186"/>
      <c r="D64" s="190"/>
      <c r="E64" s="188"/>
      <c r="F64" s="189"/>
    </row>
    <row r="65" spans="1:8" ht="45" customHeight="1" x14ac:dyDescent="0.2">
      <c r="A65" s="140" t="s">
        <v>185</v>
      </c>
      <c r="B65" s="160" t="s">
        <v>186</v>
      </c>
      <c r="C65" s="146" t="s">
        <v>163</v>
      </c>
      <c r="D65" s="166">
        <v>17</v>
      </c>
      <c r="E65" s="161"/>
      <c r="F65" s="162">
        <f>+D65*E65</f>
        <v>0</v>
      </c>
    </row>
    <row r="66" spans="1:8" ht="5.25" customHeight="1" x14ac:dyDescent="0.2">
      <c r="A66" s="177"/>
      <c r="B66" s="160"/>
      <c r="D66" s="166"/>
      <c r="E66" s="161"/>
      <c r="F66" s="162"/>
    </row>
    <row r="67" spans="1:8" ht="28.5" x14ac:dyDescent="0.2">
      <c r="A67" s="177" t="s">
        <v>187</v>
      </c>
      <c r="B67" s="160" t="s">
        <v>188</v>
      </c>
      <c r="C67" s="146" t="s">
        <v>163</v>
      </c>
      <c r="D67" s="166">
        <v>6</v>
      </c>
      <c r="E67" s="161"/>
      <c r="F67" s="162">
        <f>+D67*E67</f>
        <v>0</v>
      </c>
    </row>
    <row r="68" spans="1:8" ht="5.25" customHeight="1" x14ac:dyDescent="0.3">
      <c r="A68" s="140"/>
      <c r="B68" s="160"/>
      <c r="C68" s="191"/>
      <c r="D68" s="166"/>
      <c r="E68" s="161"/>
      <c r="F68" s="162"/>
    </row>
    <row r="69" spans="1:8" ht="60" customHeight="1" x14ac:dyDescent="0.2">
      <c r="A69" s="177" t="s">
        <v>189</v>
      </c>
      <c r="B69" s="160" t="s">
        <v>190</v>
      </c>
      <c r="C69" s="146" t="s">
        <v>157</v>
      </c>
      <c r="D69" s="166">
        <v>32</v>
      </c>
      <c r="E69" s="161"/>
      <c r="F69" s="162">
        <f>+D69*E69</f>
        <v>0</v>
      </c>
    </row>
    <row r="70" spans="1:8" ht="5.25" customHeight="1" x14ac:dyDescent="0.2">
      <c r="A70" s="121"/>
      <c r="B70" s="121"/>
      <c r="C70" s="121"/>
      <c r="D70" s="121"/>
    </row>
    <row r="71" spans="1:8" ht="15" x14ac:dyDescent="0.2">
      <c r="A71" s="140"/>
      <c r="B71" s="170" t="s">
        <v>191</v>
      </c>
      <c r="C71" s="142"/>
      <c r="D71" s="143"/>
    </row>
    <row r="72" spans="1:8" s="171" customFormat="1" ht="90" customHeight="1" x14ac:dyDescent="0.2">
      <c r="A72" s="140" t="s">
        <v>192</v>
      </c>
      <c r="B72" s="141" t="s">
        <v>193</v>
      </c>
      <c r="C72" s="146" t="s">
        <v>163</v>
      </c>
      <c r="D72" s="166">
        <v>161</v>
      </c>
      <c r="E72" s="161"/>
      <c r="F72" s="162">
        <f>+D72*E72</f>
        <v>0</v>
      </c>
      <c r="G72" s="122"/>
      <c r="H72" s="122"/>
    </row>
    <row r="73" spans="1:8" ht="5.25" customHeight="1" x14ac:dyDescent="0.2">
      <c r="A73" s="140"/>
      <c r="B73" s="141"/>
      <c r="C73" s="142"/>
      <c r="D73" s="143"/>
      <c r="E73" s="163"/>
      <c r="F73" s="163"/>
    </row>
    <row r="74" spans="1:8" ht="45" customHeight="1" x14ac:dyDescent="0.2">
      <c r="A74" s="140" t="s">
        <v>194</v>
      </c>
      <c r="B74" s="160" t="s">
        <v>195</v>
      </c>
      <c r="C74" s="146" t="s">
        <v>157</v>
      </c>
      <c r="D74" s="166">
        <v>582</v>
      </c>
      <c r="E74" s="161"/>
      <c r="F74" s="162">
        <f>+D74*E74</f>
        <v>0</v>
      </c>
    </row>
    <row r="75" spans="1:8" ht="5.25" customHeight="1" x14ac:dyDescent="0.2">
      <c r="A75" s="140"/>
      <c r="B75" s="141"/>
      <c r="C75" s="142"/>
      <c r="D75" s="143"/>
      <c r="E75" s="163"/>
      <c r="F75" s="163"/>
    </row>
    <row r="76" spans="1:8" ht="45" customHeight="1" x14ac:dyDescent="0.2">
      <c r="A76" s="177" t="s">
        <v>196</v>
      </c>
      <c r="B76" s="160" t="s">
        <v>197</v>
      </c>
      <c r="C76" s="146" t="s">
        <v>157</v>
      </c>
      <c r="D76" s="166">
        <v>423</v>
      </c>
      <c r="E76" s="161"/>
      <c r="F76" s="163">
        <f>+D76*E76</f>
        <v>0</v>
      </c>
    </row>
    <row r="77" spans="1:8" ht="5.25" customHeight="1" x14ac:dyDescent="0.2">
      <c r="A77" s="140"/>
      <c r="B77" s="141"/>
      <c r="C77" s="142"/>
      <c r="D77" s="143"/>
      <c r="E77" s="163"/>
      <c r="F77" s="163"/>
    </row>
    <row r="78" spans="1:8" ht="16.5" x14ac:dyDescent="0.3">
      <c r="A78" s="123" t="s">
        <v>130</v>
      </c>
      <c r="B78" s="124" t="s">
        <v>14</v>
      </c>
      <c r="C78" s="125" t="s">
        <v>131</v>
      </c>
      <c r="D78" s="126" t="s">
        <v>132</v>
      </c>
      <c r="E78" s="127" t="s">
        <v>133</v>
      </c>
      <c r="F78" s="127" t="s">
        <v>134</v>
      </c>
    </row>
    <row r="79" spans="1:8" ht="16.5" x14ac:dyDescent="0.3">
      <c r="A79" s="134"/>
      <c r="B79" s="135"/>
      <c r="C79" s="136" t="s">
        <v>135</v>
      </c>
      <c r="D79" s="137"/>
      <c r="E79" s="138" t="s">
        <v>136</v>
      </c>
      <c r="F79" s="139"/>
    </row>
    <row r="80" spans="1:8" ht="16.5" x14ac:dyDescent="0.3">
      <c r="A80" s="140"/>
      <c r="B80" s="170" t="s">
        <v>198</v>
      </c>
      <c r="C80" s="192"/>
      <c r="D80" s="193"/>
      <c r="E80" s="194"/>
      <c r="F80" s="195"/>
    </row>
    <row r="81" spans="1:8" ht="45" customHeight="1" x14ac:dyDescent="0.2">
      <c r="A81" s="196" t="s">
        <v>199</v>
      </c>
      <c r="B81" s="160" t="s">
        <v>200</v>
      </c>
      <c r="C81" s="146" t="s">
        <v>157</v>
      </c>
      <c r="D81" s="166">
        <v>434</v>
      </c>
      <c r="E81" s="161"/>
      <c r="F81" s="162">
        <f>+D81*E81</f>
        <v>0</v>
      </c>
    </row>
    <row r="82" spans="1:8" x14ac:dyDescent="0.2">
      <c r="A82" s="196"/>
      <c r="B82" s="160"/>
      <c r="D82" s="166"/>
      <c r="E82" s="161"/>
      <c r="F82" s="162"/>
    </row>
    <row r="83" spans="1:8" ht="59.25" customHeight="1" x14ac:dyDescent="0.2">
      <c r="A83" s="177" t="s">
        <v>201</v>
      </c>
      <c r="B83" s="160" t="s">
        <v>202</v>
      </c>
      <c r="C83" s="146" t="s">
        <v>157</v>
      </c>
      <c r="D83" s="166">
        <v>66</v>
      </c>
      <c r="E83" s="161"/>
      <c r="F83" s="162">
        <f>+D83*E83</f>
        <v>0</v>
      </c>
    </row>
    <row r="84" spans="1:8" x14ac:dyDescent="0.2">
      <c r="A84" s="140"/>
      <c r="B84" s="141"/>
      <c r="D84" s="166"/>
      <c r="E84" s="161"/>
      <c r="F84" s="162"/>
    </row>
    <row r="85" spans="1:8" ht="75" customHeight="1" x14ac:dyDescent="0.2">
      <c r="A85" s="177" t="s">
        <v>203</v>
      </c>
      <c r="B85" s="160" t="s">
        <v>204</v>
      </c>
      <c r="C85" s="146" t="s">
        <v>205</v>
      </c>
      <c r="D85" s="166">
        <v>5</v>
      </c>
      <c r="E85" s="161"/>
      <c r="F85" s="162">
        <f>+D85*E85</f>
        <v>0</v>
      </c>
    </row>
    <row r="86" spans="1:8" ht="16.5" x14ac:dyDescent="0.3">
      <c r="A86" s="140"/>
      <c r="B86" s="160"/>
      <c r="C86" s="192"/>
      <c r="D86" s="197"/>
      <c r="E86" s="198"/>
      <c r="F86" s="162"/>
    </row>
    <row r="87" spans="1:8" ht="15" x14ac:dyDescent="0.2">
      <c r="A87" s="140"/>
      <c r="B87" s="170" t="s">
        <v>206</v>
      </c>
      <c r="C87" s="142"/>
      <c r="D87" s="143"/>
      <c r="E87" s="163"/>
      <c r="F87" s="162"/>
    </row>
    <row r="88" spans="1:8" s="171" customFormat="1" ht="131.25" customHeight="1" x14ac:dyDescent="0.2">
      <c r="A88" s="140" t="s">
        <v>207</v>
      </c>
      <c r="B88" s="160" t="s">
        <v>208</v>
      </c>
      <c r="C88" s="146"/>
      <c r="D88" s="150"/>
      <c r="E88" s="161"/>
      <c r="F88" s="162"/>
      <c r="G88" s="122"/>
      <c r="H88" s="122"/>
    </row>
    <row r="89" spans="1:8" s="171" customFormat="1" ht="16.5" x14ac:dyDescent="0.2">
      <c r="A89" s="140"/>
      <c r="B89" s="199" t="s">
        <v>209</v>
      </c>
      <c r="C89" s="146" t="s">
        <v>205</v>
      </c>
      <c r="D89" s="147">
        <v>52</v>
      </c>
      <c r="E89" s="161"/>
      <c r="F89" s="162">
        <f>+D89*E89</f>
        <v>0</v>
      </c>
      <c r="G89" s="122"/>
      <c r="H89" s="122"/>
    </row>
    <row r="90" spans="1:8" s="171" customFormat="1" x14ac:dyDescent="0.2">
      <c r="A90" s="140"/>
      <c r="B90" s="199"/>
      <c r="C90" s="146"/>
      <c r="D90" s="147"/>
      <c r="E90" s="161"/>
      <c r="F90" s="162"/>
      <c r="G90" s="122"/>
      <c r="H90" s="122"/>
    </row>
    <row r="91" spans="1:8" s="171" customFormat="1" ht="57" x14ac:dyDescent="0.2">
      <c r="A91" s="140" t="s">
        <v>210</v>
      </c>
      <c r="B91" s="160" t="s">
        <v>211</v>
      </c>
      <c r="C91" s="146" t="s">
        <v>163</v>
      </c>
      <c r="D91" s="166">
        <v>2.6</v>
      </c>
      <c r="E91" s="161"/>
      <c r="F91" s="162">
        <f>+D91*E91</f>
        <v>0</v>
      </c>
      <c r="G91" s="122"/>
      <c r="H91" s="122"/>
    </row>
    <row r="92" spans="1:8" s="171" customFormat="1" x14ac:dyDescent="0.2">
      <c r="A92" s="140"/>
      <c r="B92" s="160"/>
      <c r="C92" s="146"/>
      <c r="D92" s="166"/>
      <c r="E92" s="161"/>
      <c r="F92" s="162"/>
      <c r="G92" s="122"/>
      <c r="H92" s="122"/>
    </row>
    <row r="93" spans="1:8" s="171" customFormat="1" ht="15" x14ac:dyDescent="0.2">
      <c r="A93" s="141"/>
      <c r="B93" s="170" t="s">
        <v>212</v>
      </c>
      <c r="C93" s="146"/>
      <c r="D93" s="166"/>
      <c r="E93" s="161"/>
      <c r="F93" s="162"/>
      <c r="G93" s="122"/>
      <c r="H93" s="122"/>
    </row>
    <row r="94" spans="1:8" s="171" customFormat="1" ht="71.25" x14ac:dyDescent="0.2">
      <c r="A94" s="141" t="s">
        <v>203</v>
      </c>
      <c r="B94" s="141" t="s">
        <v>213</v>
      </c>
      <c r="C94" s="146" t="s">
        <v>157</v>
      </c>
      <c r="D94" s="166">
        <v>138</v>
      </c>
      <c r="E94" s="161"/>
      <c r="F94" s="162">
        <f>+D94*E94</f>
        <v>0</v>
      </c>
      <c r="G94" s="122"/>
      <c r="H94" s="122"/>
    </row>
    <row r="95" spans="1:8" s="171" customFormat="1" x14ac:dyDescent="0.2">
      <c r="A95" s="140"/>
      <c r="B95" s="199"/>
      <c r="C95" s="146"/>
      <c r="D95" s="147"/>
      <c r="E95" s="161"/>
      <c r="F95" s="162"/>
      <c r="G95" s="122"/>
      <c r="H95" s="122"/>
    </row>
    <row r="96" spans="1:8" s="114" customFormat="1" ht="15.75" thickBot="1" x14ac:dyDescent="0.3">
      <c r="A96" s="153"/>
      <c r="B96" s="153" t="s">
        <v>214</v>
      </c>
      <c r="C96" s="154"/>
      <c r="D96" s="155"/>
      <c r="E96" s="152"/>
      <c r="F96" s="156">
        <f>SUM(F81:F95,F56:F76)</f>
        <v>0</v>
      </c>
      <c r="G96" s="113"/>
      <c r="H96" s="113"/>
    </row>
    <row r="97" spans="1:8" s="114" customFormat="1" ht="15.75" thickTop="1" x14ac:dyDescent="0.25">
      <c r="A97" s="119"/>
      <c r="B97" s="119"/>
      <c r="C97" s="157"/>
      <c r="D97" s="158"/>
      <c r="F97" s="200"/>
      <c r="G97" s="113"/>
      <c r="H97" s="113"/>
    </row>
    <row r="98" spans="1:8" ht="15" x14ac:dyDescent="0.25">
      <c r="A98" s="119" t="s">
        <v>215</v>
      </c>
      <c r="B98" s="170" t="s">
        <v>216</v>
      </c>
      <c r="C98" s="117"/>
      <c r="D98" s="170"/>
      <c r="E98" s="119"/>
      <c r="F98" s="170" t="str">
        <f>IF(ISBLANK(D98),"",IF(ISBLANK(E98),"",D98*E98))</f>
        <v/>
      </c>
    </row>
    <row r="99" spans="1:8" x14ac:dyDescent="0.2">
      <c r="A99" s="121"/>
      <c r="B99" s="160"/>
      <c r="D99" s="166"/>
      <c r="E99" s="181"/>
      <c r="F99" s="182"/>
    </row>
    <row r="100" spans="1:8" x14ac:dyDescent="0.2">
      <c r="A100" s="177" t="s">
        <v>217</v>
      </c>
      <c r="B100" s="160" t="s">
        <v>218</v>
      </c>
      <c r="C100" s="146" t="s">
        <v>219</v>
      </c>
      <c r="D100" s="166">
        <v>20</v>
      </c>
      <c r="E100" s="161"/>
      <c r="F100" s="162">
        <f>+D100*E100</f>
        <v>0</v>
      </c>
      <c r="H100" s="201"/>
    </row>
    <row r="101" spans="1:8" x14ac:dyDescent="0.2">
      <c r="A101" s="121"/>
      <c r="B101" s="160"/>
      <c r="D101" s="166"/>
      <c r="E101" s="161"/>
      <c r="F101" s="162"/>
    </row>
    <row r="102" spans="1:8" ht="45" customHeight="1" x14ac:dyDescent="0.2">
      <c r="A102" s="140" t="s">
        <v>220</v>
      </c>
      <c r="B102" s="160" t="s">
        <v>308</v>
      </c>
      <c r="C102" s="146" t="s">
        <v>142</v>
      </c>
      <c r="D102" s="166">
        <v>1</v>
      </c>
      <c r="E102" s="161"/>
      <c r="F102" s="162">
        <f>+D102*E102</f>
        <v>0</v>
      </c>
    </row>
    <row r="103" spans="1:8" x14ac:dyDescent="0.2">
      <c r="A103" s="140"/>
      <c r="B103" s="160"/>
      <c r="D103" s="166"/>
      <c r="E103" s="161"/>
      <c r="F103" s="162"/>
    </row>
    <row r="104" spans="1:8" ht="15.75" thickBot="1" x14ac:dyDescent="0.3">
      <c r="A104" s="153"/>
      <c r="B104" s="153" t="s">
        <v>221</v>
      </c>
      <c r="C104" s="154"/>
      <c r="D104" s="155"/>
      <c r="E104" s="152"/>
      <c r="F104" s="180">
        <f>SUM(F100:F103)</f>
        <v>0</v>
      </c>
    </row>
    <row r="105" spans="1:8" ht="15.75" thickTop="1" x14ac:dyDescent="0.25">
      <c r="A105" s="119"/>
      <c r="B105" s="119"/>
      <c r="C105" s="157"/>
      <c r="D105" s="158"/>
      <c r="E105" s="114"/>
      <c r="F105" s="200"/>
    </row>
    <row r="106" spans="1:8" ht="15" x14ac:dyDescent="0.25">
      <c r="A106" s="119" t="s">
        <v>116</v>
      </c>
      <c r="B106" s="170" t="s">
        <v>222</v>
      </c>
      <c r="C106" s="117"/>
      <c r="D106" s="170"/>
      <c r="E106" s="181"/>
      <c r="F106" s="182"/>
    </row>
    <row r="107" spans="1:8" ht="16.5" x14ac:dyDescent="0.3">
      <c r="A107" s="123" t="s">
        <v>130</v>
      </c>
      <c r="B107" s="124" t="s">
        <v>14</v>
      </c>
      <c r="C107" s="125" t="s">
        <v>131</v>
      </c>
      <c r="D107" s="126" t="s">
        <v>132</v>
      </c>
      <c r="E107" s="127" t="s">
        <v>133</v>
      </c>
      <c r="F107" s="127" t="s">
        <v>134</v>
      </c>
    </row>
    <row r="108" spans="1:8" ht="16.5" x14ac:dyDescent="0.3">
      <c r="A108" s="134"/>
      <c r="B108" s="135"/>
      <c r="C108" s="136" t="s">
        <v>135</v>
      </c>
      <c r="D108" s="137"/>
      <c r="E108" s="138" t="s">
        <v>136</v>
      </c>
      <c r="F108" s="139"/>
    </row>
    <row r="109" spans="1:8" x14ac:dyDescent="0.2">
      <c r="A109" s="121"/>
      <c r="B109" s="160"/>
      <c r="D109" s="166"/>
      <c r="E109" s="181"/>
      <c r="F109" s="182"/>
    </row>
    <row r="110" spans="1:8" ht="28.5" x14ac:dyDescent="0.2">
      <c r="A110" s="140" t="s">
        <v>223</v>
      </c>
      <c r="B110" s="160" t="s">
        <v>311</v>
      </c>
      <c r="C110" s="146" t="s">
        <v>139</v>
      </c>
      <c r="D110" s="166">
        <v>1</v>
      </c>
      <c r="E110" s="257">
        <f>+F110</f>
        <v>0</v>
      </c>
      <c r="F110" s="162">
        <f>+(F96+F49+F28+F13)*0.07</f>
        <v>0</v>
      </c>
      <c r="H110" s="201"/>
    </row>
    <row r="111" spans="1:8" x14ac:dyDescent="0.2">
      <c r="A111" s="140"/>
      <c r="B111" s="160"/>
      <c r="D111" s="166"/>
      <c r="E111" s="181"/>
      <c r="F111" s="182"/>
    </row>
    <row r="112" spans="1:8" ht="15.75" thickBot="1" x14ac:dyDescent="0.3">
      <c r="A112" s="153"/>
      <c r="B112" s="153" t="s">
        <v>224</v>
      </c>
      <c r="C112" s="154"/>
      <c r="D112" s="155"/>
      <c r="E112" s="152"/>
      <c r="F112" s="180">
        <f>+F110</f>
        <v>0</v>
      </c>
    </row>
    <row r="113" spans="1:8" ht="16.5" thickTop="1" thickBot="1" x14ac:dyDescent="0.3">
      <c r="A113" s="153"/>
      <c r="B113" s="153"/>
      <c r="C113" s="154"/>
      <c r="D113" s="155"/>
      <c r="E113" s="152"/>
      <c r="F113" s="203"/>
    </row>
    <row r="114" spans="1:8" s="114" customFormat="1" ht="16.5" thickTop="1" thickBot="1" x14ac:dyDescent="0.3">
      <c r="A114" s="153"/>
      <c r="B114" s="153" t="s">
        <v>225</v>
      </c>
      <c r="C114" s="154"/>
      <c r="D114" s="155"/>
      <c r="E114" s="152"/>
      <c r="F114" s="203">
        <f>+F112+F104+F96+F49+F28+F13</f>
        <v>0</v>
      </c>
      <c r="G114" s="113"/>
      <c r="H114" s="113"/>
    </row>
    <row r="115" spans="1:8" ht="15" thickTop="1" x14ac:dyDescent="0.2">
      <c r="A115" s="121"/>
      <c r="B115" s="121"/>
      <c r="D115" s="121"/>
    </row>
    <row r="117" spans="1:8" x14ac:dyDescent="0.2">
      <c r="A117" s="160"/>
      <c r="B117" s="160"/>
      <c r="C117" s="164"/>
      <c r="D117" s="204"/>
    </row>
    <row r="121" spans="1:8" ht="15" x14ac:dyDescent="0.2">
      <c r="A121" s="119"/>
      <c r="B121" s="170"/>
      <c r="C121" s="142"/>
      <c r="D121" s="143"/>
    </row>
    <row r="122" spans="1:8" x14ac:dyDescent="0.2">
      <c r="A122" s="140"/>
      <c r="B122" s="141"/>
      <c r="C122" s="142"/>
      <c r="D122" s="143"/>
    </row>
    <row r="123" spans="1:8" x14ac:dyDescent="0.2">
      <c r="A123" s="140"/>
      <c r="B123" s="141"/>
      <c r="C123" s="142"/>
      <c r="D123" s="143"/>
    </row>
    <row r="124" spans="1:8" x14ac:dyDescent="0.2">
      <c r="A124" s="140"/>
      <c r="B124" s="141"/>
    </row>
    <row r="125" spans="1:8" ht="15" x14ac:dyDescent="0.25">
      <c r="A125" s="119"/>
      <c r="B125" s="170"/>
      <c r="C125" s="117"/>
      <c r="D125" s="118"/>
    </row>
    <row r="127" spans="1:8" ht="15" x14ac:dyDescent="0.2">
      <c r="B127" s="170"/>
    </row>
    <row r="138" spans="1:4" ht="15" x14ac:dyDescent="0.25">
      <c r="A138" s="140"/>
      <c r="B138" s="170"/>
      <c r="C138" s="117"/>
      <c r="D138" s="118"/>
    </row>
    <row r="139" spans="1:4" ht="15" x14ac:dyDescent="0.25">
      <c r="A139" s="140"/>
      <c r="B139" s="170"/>
      <c r="C139" s="117"/>
      <c r="D139" s="118"/>
    </row>
    <row r="140" spans="1:4" ht="15" x14ac:dyDescent="0.25">
      <c r="A140" s="140"/>
      <c r="C140" s="117"/>
      <c r="D140" s="118"/>
    </row>
  </sheetData>
  <mergeCells count="1">
    <mergeCell ref="B3:D3"/>
  </mergeCells>
  <pageMargins left="0.7" right="0.7" top="0.75" bottom="0.75" header="0.3" footer="0.3"/>
  <pageSetup paperSize="9" orientation="portrait" r:id="rId1"/>
  <headerFooter alignWithMargins="0"/>
  <rowBreaks count="5" manualBreakCount="5">
    <brk id="28" max="5" man="1"/>
    <brk id="50" max="5" man="1"/>
    <brk id="77" max="5" man="1"/>
    <brk id="97" max="5" man="1"/>
    <brk id="105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0AEAB-1561-437B-9771-04C8FDD7BCED}">
  <sheetPr>
    <tabColor rgb="FFFF0000"/>
  </sheetPr>
  <dimension ref="A1:G91"/>
  <sheetViews>
    <sheetView view="pageBreakPreview" zoomScaleNormal="100" zoomScaleSheetLayoutView="100" workbookViewId="0">
      <selection activeCell="F90" sqref="F90"/>
    </sheetView>
  </sheetViews>
  <sheetFormatPr defaultColWidth="8.85546875" defaultRowHeight="14.25" x14ac:dyDescent="0.2"/>
  <cols>
    <col min="1" max="1" width="7.7109375" style="171" customWidth="1"/>
    <col min="2" max="2" width="42.85546875" style="171" customWidth="1"/>
    <col min="3" max="3" width="6.140625" style="144" customWidth="1"/>
    <col min="4" max="4" width="9.7109375" style="150" customWidth="1"/>
    <col min="5" max="5" width="10.5703125" style="171" customWidth="1"/>
    <col min="6" max="6" width="15.140625" style="171" customWidth="1"/>
    <col min="7" max="122" width="8.85546875" style="171" customWidth="1"/>
    <col min="123" max="256" width="8.85546875" style="171"/>
    <col min="257" max="257" width="7.7109375" style="171" customWidth="1"/>
    <col min="258" max="258" width="42.85546875" style="171" customWidth="1"/>
    <col min="259" max="259" width="6.140625" style="171" customWidth="1"/>
    <col min="260" max="260" width="9.7109375" style="171" customWidth="1"/>
    <col min="261" max="261" width="10.5703125" style="171" customWidth="1"/>
    <col min="262" max="262" width="15.140625" style="171" customWidth="1"/>
    <col min="263" max="512" width="8.85546875" style="171"/>
    <col min="513" max="513" width="7.7109375" style="171" customWidth="1"/>
    <col min="514" max="514" width="42.85546875" style="171" customWidth="1"/>
    <col min="515" max="515" width="6.140625" style="171" customWidth="1"/>
    <col min="516" max="516" width="9.7109375" style="171" customWidth="1"/>
    <col min="517" max="517" width="10.5703125" style="171" customWidth="1"/>
    <col min="518" max="518" width="15.140625" style="171" customWidth="1"/>
    <col min="519" max="768" width="8.85546875" style="171"/>
    <col min="769" max="769" width="7.7109375" style="171" customWidth="1"/>
    <col min="770" max="770" width="42.85546875" style="171" customWidth="1"/>
    <col min="771" max="771" width="6.140625" style="171" customWidth="1"/>
    <col min="772" max="772" width="9.7109375" style="171" customWidth="1"/>
    <col min="773" max="773" width="10.5703125" style="171" customWidth="1"/>
    <col min="774" max="774" width="15.140625" style="171" customWidth="1"/>
    <col min="775" max="1024" width="8.85546875" style="171"/>
    <col min="1025" max="1025" width="7.7109375" style="171" customWidth="1"/>
    <col min="1026" max="1026" width="42.85546875" style="171" customWidth="1"/>
    <col min="1027" max="1027" width="6.140625" style="171" customWidth="1"/>
    <col min="1028" max="1028" width="9.7109375" style="171" customWidth="1"/>
    <col min="1029" max="1029" width="10.5703125" style="171" customWidth="1"/>
    <col min="1030" max="1030" width="15.140625" style="171" customWidth="1"/>
    <col min="1031" max="1280" width="8.85546875" style="171"/>
    <col min="1281" max="1281" width="7.7109375" style="171" customWidth="1"/>
    <col min="1282" max="1282" width="42.85546875" style="171" customWidth="1"/>
    <col min="1283" max="1283" width="6.140625" style="171" customWidth="1"/>
    <col min="1284" max="1284" width="9.7109375" style="171" customWidth="1"/>
    <col min="1285" max="1285" width="10.5703125" style="171" customWidth="1"/>
    <col min="1286" max="1286" width="15.140625" style="171" customWidth="1"/>
    <col min="1287" max="1536" width="8.85546875" style="171"/>
    <col min="1537" max="1537" width="7.7109375" style="171" customWidth="1"/>
    <col min="1538" max="1538" width="42.85546875" style="171" customWidth="1"/>
    <col min="1539" max="1539" width="6.140625" style="171" customWidth="1"/>
    <col min="1540" max="1540" width="9.7109375" style="171" customWidth="1"/>
    <col min="1541" max="1541" width="10.5703125" style="171" customWidth="1"/>
    <col min="1542" max="1542" width="15.140625" style="171" customWidth="1"/>
    <col min="1543" max="1792" width="8.85546875" style="171"/>
    <col min="1793" max="1793" width="7.7109375" style="171" customWidth="1"/>
    <col min="1794" max="1794" width="42.85546875" style="171" customWidth="1"/>
    <col min="1795" max="1795" width="6.140625" style="171" customWidth="1"/>
    <col min="1796" max="1796" width="9.7109375" style="171" customWidth="1"/>
    <col min="1797" max="1797" width="10.5703125" style="171" customWidth="1"/>
    <col min="1798" max="1798" width="15.140625" style="171" customWidth="1"/>
    <col min="1799" max="2048" width="8.85546875" style="171"/>
    <col min="2049" max="2049" width="7.7109375" style="171" customWidth="1"/>
    <col min="2050" max="2050" width="42.85546875" style="171" customWidth="1"/>
    <col min="2051" max="2051" width="6.140625" style="171" customWidth="1"/>
    <col min="2052" max="2052" width="9.7109375" style="171" customWidth="1"/>
    <col min="2053" max="2053" width="10.5703125" style="171" customWidth="1"/>
    <col min="2054" max="2054" width="15.140625" style="171" customWidth="1"/>
    <col min="2055" max="2304" width="8.85546875" style="171"/>
    <col min="2305" max="2305" width="7.7109375" style="171" customWidth="1"/>
    <col min="2306" max="2306" width="42.85546875" style="171" customWidth="1"/>
    <col min="2307" max="2307" width="6.140625" style="171" customWidth="1"/>
    <col min="2308" max="2308" width="9.7109375" style="171" customWidth="1"/>
    <col min="2309" max="2309" width="10.5703125" style="171" customWidth="1"/>
    <col min="2310" max="2310" width="15.140625" style="171" customWidth="1"/>
    <col min="2311" max="2560" width="8.85546875" style="171"/>
    <col min="2561" max="2561" width="7.7109375" style="171" customWidth="1"/>
    <col min="2562" max="2562" width="42.85546875" style="171" customWidth="1"/>
    <col min="2563" max="2563" width="6.140625" style="171" customWidth="1"/>
    <col min="2564" max="2564" width="9.7109375" style="171" customWidth="1"/>
    <col min="2565" max="2565" width="10.5703125" style="171" customWidth="1"/>
    <col min="2566" max="2566" width="15.140625" style="171" customWidth="1"/>
    <col min="2567" max="2816" width="8.85546875" style="171"/>
    <col min="2817" max="2817" width="7.7109375" style="171" customWidth="1"/>
    <col min="2818" max="2818" width="42.85546875" style="171" customWidth="1"/>
    <col min="2819" max="2819" width="6.140625" style="171" customWidth="1"/>
    <col min="2820" max="2820" width="9.7109375" style="171" customWidth="1"/>
    <col min="2821" max="2821" width="10.5703125" style="171" customWidth="1"/>
    <col min="2822" max="2822" width="15.140625" style="171" customWidth="1"/>
    <col min="2823" max="3072" width="8.85546875" style="171"/>
    <col min="3073" max="3073" width="7.7109375" style="171" customWidth="1"/>
    <col min="3074" max="3074" width="42.85546875" style="171" customWidth="1"/>
    <col min="3075" max="3075" width="6.140625" style="171" customWidth="1"/>
    <col min="3076" max="3076" width="9.7109375" style="171" customWidth="1"/>
    <col min="3077" max="3077" width="10.5703125" style="171" customWidth="1"/>
    <col min="3078" max="3078" width="15.140625" style="171" customWidth="1"/>
    <col min="3079" max="3328" width="8.85546875" style="171"/>
    <col min="3329" max="3329" width="7.7109375" style="171" customWidth="1"/>
    <col min="3330" max="3330" width="42.85546875" style="171" customWidth="1"/>
    <col min="3331" max="3331" width="6.140625" style="171" customWidth="1"/>
    <col min="3332" max="3332" width="9.7109375" style="171" customWidth="1"/>
    <col min="3333" max="3333" width="10.5703125" style="171" customWidth="1"/>
    <col min="3334" max="3334" width="15.140625" style="171" customWidth="1"/>
    <col min="3335" max="3584" width="8.85546875" style="171"/>
    <col min="3585" max="3585" width="7.7109375" style="171" customWidth="1"/>
    <col min="3586" max="3586" width="42.85546875" style="171" customWidth="1"/>
    <col min="3587" max="3587" width="6.140625" style="171" customWidth="1"/>
    <col min="3588" max="3588" width="9.7109375" style="171" customWidth="1"/>
    <col min="3589" max="3589" width="10.5703125" style="171" customWidth="1"/>
    <col min="3590" max="3590" width="15.140625" style="171" customWidth="1"/>
    <col min="3591" max="3840" width="8.85546875" style="171"/>
    <col min="3841" max="3841" width="7.7109375" style="171" customWidth="1"/>
    <col min="3842" max="3842" width="42.85546875" style="171" customWidth="1"/>
    <col min="3843" max="3843" width="6.140625" style="171" customWidth="1"/>
    <col min="3844" max="3844" width="9.7109375" style="171" customWidth="1"/>
    <col min="3845" max="3845" width="10.5703125" style="171" customWidth="1"/>
    <col min="3846" max="3846" width="15.140625" style="171" customWidth="1"/>
    <col min="3847" max="4096" width="8.85546875" style="171"/>
    <col min="4097" max="4097" width="7.7109375" style="171" customWidth="1"/>
    <col min="4098" max="4098" width="42.85546875" style="171" customWidth="1"/>
    <col min="4099" max="4099" width="6.140625" style="171" customWidth="1"/>
    <col min="4100" max="4100" width="9.7109375" style="171" customWidth="1"/>
    <col min="4101" max="4101" width="10.5703125" style="171" customWidth="1"/>
    <col min="4102" max="4102" width="15.140625" style="171" customWidth="1"/>
    <col min="4103" max="4352" width="8.85546875" style="171"/>
    <col min="4353" max="4353" width="7.7109375" style="171" customWidth="1"/>
    <col min="4354" max="4354" width="42.85546875" style="171" customWidth="1"/>
    <col min="4355" max="4355" width="6.140625" style="171" customWidth="1"/>
    <col min="4356" max="4356" width="9.7109375" style="171" customWidth="1"/>
    <col min="4357" max="4357" width="10.5703125" style="171" customWidth="1"/>
    <col min="4358" max="4358" width="15.140625" style="171" customWidth="1"/>
    <col min="4359" max="4608" width="8.85546875" style="171"/>
    <col min="4609" max="4609" width="7.7109375" style="171" customWidth="1"/>
    <col min="4610" max="4610" width="42.85546875" style="171" customWidth="1"/>
    <col min="4611" max="4611" width="6.140625" style="171" customWidth="1"/>
    <col min="4612" max="4612" width="9.7109375" style="171" customWidth="1"/>
    <col min="4613" max="4613" width="10.5703125" style="171" customWidth="1"/>
    <col min="4614" max="4614" width="15.140625" style="171" customWidth="1"/>
    <col min="4615" max="4864" width="8.85546875" style="171"/>
    <col min="4865" max="4865" width="7.7109375" style="171" customWidth="1"/>
    <col min="4866" max="4866" width="42.85546875" style="171" customWidth="1"/>
    <col min="4867" max="4867" width="6.140625" style="171" customWidth="1"/>
    <col min="4868" max="4868" width="9.7109375" style="171" customWidth="1"/>
    <col min="4869" max="4869" width="10.5703125" style="171" customWidth="1"/>
    <col min="4870" max="4870" width="15.140625" style="171" customWidth="1"/>
    <col min="4871" max="5120" width="8.85546875" style="171"/>
    <col min="5121" max="5121" width="7.7109375" style="171" customWidth="1"/>
    <col min="5122" max="5122" width="42.85546875" style="171" customWidth="1"/>
    <col min="5123" max="5123" width="6.140625" style="171" customWidth="1"/>
    <col min="5124" max="5124" width="9.7109375" style="171" customWidth="1"/>
    <col min="5125" max="5125" width="10.5703125" style="171" customWidth="1"/>
    <col min="5126" max="5126" width="15.140625" style="171" customWidth="1"/>
    <col min="5127" max="5376" width="8.85546875" style="171"/>
    <col min="5377" max="5377" width="7.7109375" style="171" customWidth="1"/>
    <col min="5378" max="5378" width="42.85546875" style="171" customWidth="1"/>
    <col min="5379" max="5379" width="6.140625" style="171" customWidth="1"/>
    <col min="5380" max="5380" width="9.7109375" style="171" customWidth="1"/>
    <col min="5381" max="5381" width="10.5703125" style="171" customWidth="1"/>
    <col min="5382" max="5382" width="15.140625" style="171" customWidth="1"/>
    <col min="5383" max="5632" width="8.85546875" style="171"/>
    <col min="5633" max="5633" width="7.7109375" style="171" customWidth="1"/>
    <col min="5634" max="5634" width="42.85546875" style="171" customWidth="1"/>
    <col min="5635" max="5635" width="6.140625" style="171" customWidth="1"/>
    <col min="5636" max="5636" width="9.7109375" style="171" customWidth="1"/>
    <col min="5637" max="5637" width="10.5703125" style="171" customWidth="1"/>
    <col min="5638" max="5638" width="15.140625" style="171" customWidth="1"/>
    <col min="5639" max="5888" width="8.85546875" style="171"/>
    <col min="5889" max="5889" width="7.7109375" style="171" customWidth="1"/>
    <col min="5890" max="5890" width="42.85546875" style="171" customWidth="1"/>
    <col min="5891" max="5891" width="6.140625" style="171" customWidth="1"/>
    <col min="5892" max="5892" width="9.7109375" style="171" customWidth="1"/>
    <col min="5893" max="5893" width="10.5703125" style="171" customWidth="1"/>
    <col min="5894" max="5894" width="15.140625" style="171" customWidth="1"/>
    <col min="5895" max="6144" width="8.85546875" style="171"/>
    <col min="6145" max="6145" width="7.7109375" style="171" customWidth="1"/>
    <col min="6146" max="6146" width="42.85546875" style="171" customWidth="1"/>
    <col min="6147" max="6147" width="6.140625" style="171" customWidth="1"/>
    <col min="6148" max="6148" width="9.7109375" style="171" customWidth="1"/>
    <col min="6149" max="6149" width="10.5703125" style="171" customWidth="1"/>
    <col min="6150" max="6150" width="15.140625" style="171" customWidth="1"/>
    <col min="6151" max="6400" width="8.85546875" style="171"/>
    <col min="6401" max="6401" width="7.7109375" style="171" customWidth="1"/>
    <col min="6402" max="6402" width="42.85546875" style="171" customWidth="1"/>
    <col min="6403" max="6403" width="6.140625" style="171" customWidth="1"/>
    <col min="6404" max="6404" width="9.7109375" style="171" customWidth="1"/>
    <col min="6405" max="6405" width="10.5703125" style="171" customWidth="1"/>
    <col min="6406" max="6406" width="15.140625" style="171" customWidth="1"/>
    <col min="6407" max="6656" width="8.85546875" style="171"/>
    <col min="6657" max="6657" width="7.7109375" style="171" customWidth="1"/>
    <col min="6658" max="6658" width="42.85546875" style="171" customWidth="1"/>
    <col min="6659" max="6659" width="6.140625" style="171" customWidth="1"/>
    <col min="6660" max="6660" width="9.7109375" style="171" customWidth="1"/>
    <col min="6661" max="6661" width="10.5703125" style="171" customWidth="1"/>
    <col min="6662" max="6662" width="15.140625" style="171" customWidth="1"/>
    <col min="6663" max="6912" width="8.85546875" style="171"/>
    <col min="6913" max="6913" width="7.7109375" style="171" customWidth="1"/>
    <col min="6914" max="6914" width="42.85546875" style="171" customWidth="1"/>
    <col min="6915" max="6915" width="6.140625" style="171" customWidth="1"/>
    <col min="6916" max="6916" width="9.7109375" style="171" customWidth="1"/>
    <col min="6917" max="6917" width="10.5703125" style="171" customWidth="1"/>
    <col min="6918" max="6918" width="15.140625" style="171" customWidth="1"/>
    <col min="6919" max="7168" width="8.85546875" style="171"/>
    <col min="7169" max="7169" width="7.7109375" style="171" customWidth="1"/>
    <col min="7170" max="7170" width="42.85546875" style="171" customWidth="1"/>
    <col min="7171" max="7171" width="6.140625" style="171" customWidth="1"/>
    <col min="7172" max="7172" width="9.7109375" style="171" customWidth="1"/>
    <col min="7173" max="7173" width="10.5703125" style="171" customWidth="1"/>
    <col min="7174" max="7174" width="15.140625" style="171" customWidth="1"/>
    <col min="7175" max="7424" width="8.85546875" style="171"/>
    <col min="7425" max="7425" width="7.7109375" style="171" customWidth="1"/>
    <col min="7426" max="7426" width="42.85546875" style="171" customWidth="1"/>
    <col min="7427" max="7427" width="6.140625" style="171" customWidth="1"/>
    <col min="7428" max="7428" width="9.7109375" style="171" customWidth="1"/>
    <col min="7429" max="7429" width="10.5703125" style="171" customWidth="1"/>
    <col min="7430" max="7430" width="15.140625" style="171" customWidth="1"/>
    <col min="7431" max="7680" width="8.85546875" style="171"/>
    <col min="7681" max="7681" width="7.7109375" style="171" customWidth="1"/>
    <col min="7682" max="7682" width="42.85546875" style="171" customWidth="1"/>
    <col min="7683" max="7683" width="6.140625" style="171" customWidth="1"/>
    <col min="7684" max="7684" width="9.7109375" style="171" customWidth="1"/>
    <col min="7685" max="7685" width="10.5703125" style="171" customWidth="1"/>
    <col min="7686" max="7686" width="15.140625" style="171" customWidth="1"/>
    <col min="7687" max="7936" width="8.85546875" style="171"/>
    <col min="7937" max="7937" width="7.7109375" style="171" customWidth="1"/>
    <col min="7938" max="7938" width="42.85546875" style="171" customWidth="1"/>
    <col min="7939" max="7939" width="6.140625" style="171" customWidth="1"/>
    <col min="7940" max="7940" width="9.7109375" style="171" customWidth="1"/>
    <col min="7941" max="7941" width="10.5703125" style="171" customWidth="1"/>
    <col min="7942" max="7942" width="15.140625" style="171" customWidth="1"/>
    <col min="7943" max="8192" width="8.85546875" style="171"/>
    <col min="8193" max="8193" width="7.7109375" style="171" customWidth="1"/>
    <col min="8194" max="8194" width="42.85546875" style="171" customWidth="1"/>
    <col min="8195" max="8195" width="6.140625" style="171" customWidth="1"/>
    <col min="8196" max="8196" width="9.7109375" style="171" customWidth="1"/>
    <col min="8197" max="8197" width="10.5703125" style="171" customWidth="1"/>
    <col min="8198" max="8198" width="15.140625" style="171" customWidth="1"/>
    <col min="8199" max="8448" width="8.85546875" style="171"/>
    <col min="8449" max="8449" width="7.7109375" style="171" customWidth="1"/>
    <col min="8450" max="8450" width="42.85546875" style="171" customWidth="1"/>
    <col min="8451" max="8451" width="6.140625" style="171" customWidth="1"/>
    <col min="8452" max="8452" width="9.7109375" style="171" customWidth="1"/>
    <col min="8453" max="8453" width="10.5703125" style="171" customWidth="1"/>
    <col min="8454" max="8454" width="15.140625" style="171" customWidth="1"/>
    <col min="8455" max="8704" width="8.85546875" style="171"/>
    <col min="8705" max="8705" width="7.7109375" style="171" customWidth="1"/>
    <col min="8706" max="8706" width="42.85546875" style="171" customWidth="1"/>
    <col min="8707" max="8707" width="6.140625" style="171" customWidth="1"/>
    <col min="8708" max="8708" width="9.7109375" style="171" customWidth="1"/>
    <col min="8709" max="8709" width="10.5703125" style="171" customWidth="1"/>
    <col min="8710" max="8710" width="15.140625" style="171" customWidth="1"/>
    <col min="8711" max="8960" width="8.85546875" style="171"/>
    <col min="8961" max="8961" width="7.7109375" style="171" customWidth="1"/>
    <col min="8962" max="8962" width="42.85546875" style="171" customWidth="1"/>
    <col min="8963" max="8963" width="6.140625" style="171" customWidth="1"/>
    <col min="8964" max="8964" width="9.7109375" style="171" customWidth="1"/>
    <col min="8965" max="8965" width="10.5703125" style="171" customWidth="1"/>
    <col min="8966" max="8966" width="15.140625" style="171" customWidth="1"/>
    <col min="8967" max="9216" width="8.85546875" style="171"/>
    <col min="9217" max="9217" width="7.7109375" style="171" customWidth="1"/>
    <col min="9218" max="9218" width="42.85546875" style="171" customWidth="1"/>
    <col min="9219" max="9219" width="6.140625" style="171" customWidth="1"/>
    <col min="9220" max="9220" width="9.7109375" style="171" customWidth="1"/>
    <col min="9221" max="9221" width="10.5703125" style="171" customWidth="1"/>
    <col min="9222" max="9222" width="15.140625" style="171" customWidth="1"/>
    <col min="9223" max="9472" width="8.85546875" style="171"/>
    <col min="9473" max="9473" width="7.7109375" style="171" customWidth="1"/>
    <col min="9474" max="9474" width="42.85546875" style="171" customWidth="1"/>
    <col min="9475" max="9475" width="6.140625" style="171" customWidth="1"/>
    <col min="9476" max="9476" width="9.7109375" style="171" customWidth="1"/>
    <col min="9477" max="9477" width="10.5703125" style="171" customWidth="1"/>
    <col min="9478" max="9478" width="15.140625" style="171" customWidth="1"/>
    <col min="9479" max="9728" width="8.85546875" style="171"/>
    <col min="9729" max="9729" width="7.7109375" style="171" customWidth="1"/>
    <col min="9730" max="9730" width="42.85546875" style="171" customWidth="1"/>
    <col min="9731" max="9731" width="6.140625" style="171" customWidth="1"/>
    <col min="9732" max="9732" width="9.7109375" style="171" customWidth="1"/>
    <col min="9733" max="9733" width="10.5703125" style="171" customWidth="1"/>
    <col min="9734" max="9734" width="15.140625" style="171" customWidth="1"/>
    <col min="9735" max="9984" width="8.85546875" style="171"/>
    <col min="9985" max="9985" width="7.7109375" style="171" customWidth="1"/>
    <col min="9986" max="9986" width="42.85546875" style="171" customWidth="1"/>
    <col min="9987" max="9987" width="6.140625" style="171" customWidth="1"/>
    <col min="9988" max="9988" width="9.7109375" style="171" customWidth="1"/>
    <col min="9989" max="9989" width="10.5703125" style="171" customWidth="1"/>
    <col min="9990" max="9990" width="15.140625" style="171" customWidth="1"/>
    <col min="9991" max="10240" width="8.85546875" style="171"/>
    <col min="10241" max="10241" width="7.7109375" style="171" customWidth="1"/>
    <col min="10242" max="10242" width="42.85546875" style="171" customWidth="1"/>
    <col min="10243" max="10243" width="6.140625" style="171" customWidth="1"/>
    <col min="10244" max="10244" width="9.7109375" style="171" customWidth="1"/>
    <col min="10245" max="10245" width="10.5703125" style="171" customWidth="1"/>
    <col min="10246" max="10246" width="15.140625" style="171" customWidth="1"/>
    <col min="10247" max="10496" width="8.85546875" style="171"/>
    <col min="10497" max="10497" width="7.7109375" style="171" customWidth="1"/>
    <col min="10498" max="10498" width="42.85546875" style="171" customWidth="1"/>
    <col min="10499" max="10499" width="6.140625" style="171" customWidth="1"/>
    <col min="10500" max="10500" width="9.7109375" style="171" customWidth="1"/>
    <col min="10501" max="10501" width="10.5703125" style="171" customWidth="1"/>
    <col min="10502" max="10502" width="15.140625" style="171" customWidth="1"/>
    <col min="10503" max="10752" width="8.85546875" style="171"/>
    <col min="10753" max="10753" width="7.7109375" style="171" customWidth="1"/>
    <col min="10754" max="10754" width="42.85546875" style="171" customWidth="1"/>
    <col min="10755" max="10755" width="6.140625" style="171" customWidth="1"/>
    <col min="10756" max="10756" width="9.7109375" style="171" customWidth="1"/>
    <col min="10757" max="10757" width="10.5703125" style="171" customWidth="1"/>
    <col min="10758" max="10758" width="15.140625" style="171" customWidth="1"/>
    <col min="10759" max="11008" width="8.85546875" style="171"/>
    <col min="11009" max="11009" width="7.7109375" style="171" customWidth="1"/>
    <col min="11010" max="11010" width="42.85546875" style="171" customWidth="1"/>
    <col min="11011" max="11011" width="6.140625" style="171" customWidth="1"/>
    <col min="11012" max="11012" width="9.7109375" style="171" customWidth="1"/>
    <col min="11013" max="11013" width="10.5703125" style="171" customWidth="1"/>
    <col min="11014" max="11014" width="15.140625" style="171" customWidth="1"/>
    <col min="11015" max="11264" width="8.85546875" style="171"/>
    <col min="11265" max="11265" width="7.7109375" style="171" customWidth="1"/>
    <col min="11266" max="11266" width="42.85546875" style="171" customWidth="1"/>
    <col min="11267" max="11267" width="6.140625" style="171" customWidth="1"/>
    <col min="11268" max="11268" width="9.7109375" style="171" customWidth="1"/>
    <col min="11269" max="11269" width="10.5703125" style="171" customWidth="1"/>
    <col min="11270" max="11270" width="15.140625" style="171" customWidth="1"/>
    <col min="11271" max="11520" width="8.85546875" style="171"/>
    <col min="11521" max="11521" width="7.7109375" style="171" customWidth="1"/>
    <col min="11522" max="11522" width="42.85546875" style="171" customWidth="1"/>
    <col min="11523" max="11523" width="6.140625" style="171" customWidth="1"/>
    <col min="11524" max="11524" width="9.7109375" style="171" customWidth="1"/>
    <col min="11525" max="11525" width="10.5703125" style="171" customWidth="1"/>
    <col min="11526" max="11526" width="15.140625" style="171" customWidth="1"/>
    <col min="11527" max="11776" width="8.85546875" style="171"/>
    <col min="11777" max="11777" width="7.7109375" style="171" customWidth="1"/>
    <col min="11778" max="11778" width="42.85546875" style="171" customWidth="1"/>
    <col min="11779" max="11779" width="6.140625" style="171" customWidth="1"/>
    <col min="11780" max="11780" width="9.7109375" style="171" customWidth="1"/>
    <col min="11781" max="11781" width="10.5703125" style="171" customWidth="1"/>
    <col min="11782" max="11782" width="15.140625" style="171" customWidth="1"/>
    <col min="11783" max="12032" width="8.85546875" style="171"/>
    <col min="12033" max="12033" width="7.7109375" style="171" customWidth="1"/>
    <col min="12034" max="12034" width="42.85546875" style="171" customWidth="1"/>
    <col min="12035" max="12035" width="6.140625" style="171" customWidth="1"/>
    <col min="12036" max="12036" width="9.7109375" style="171" customWidth="1"/>
    <col min="12037" max="12037" width="10.5703125" style="171" customWidth="1"/>
    <col min="12038" max="12038" width="15.140625" style="171" customWidth="1"/>
    <col min="12039" max="12288" width="8.85546875" style="171"/>
    <col min="12289" max="12289" width="7.7109375" style="171" customWidth="1"/>
    <col min="12290" max="12290" width="42.85546875" style="171" customWidth="1"/>
    <col min="12291" max="12291" width="6.140625" style="171" customWidth="1"/>
    <col min="12292" max="12292" width="9.7109375" style="171" customWidth="1"/>
    <col min="12293" max="12293" width="10.5703125" style="171" customWidth="1"/>
    <col min="12294" max="12294" width="15.140625" style="171" customWidth="1"/>
    <col min="12295" max="12544" width="8.85546875" style="171"/>
    <col min="12545" max="12545" width="7.7109375" style="171" customWidth="1"/>
    <col min="12546" max="12546" width="42.85546875" style="171" customWidth="1"/>
    <col min="12547" max="12547" width="6.140625" style="171" customWidth="1"/>
    <col min="12548" max="12548" width="9.7109375" style="171" customWidth="1"/>
    <col min="12549" max="12549" width="10.5703125" style="171" customWidth="1"/>
    <col min="12550" max="12550" width="15.140625" style="171" customWidth="1"/>
    <col min="12551" max="12800" width="8.85546875" style="171"/>
    <col min="12801" max="12801" width="7.7109375" style="171" customWidth="1"/>
    <col min="12802" max="12802" width="42.85546875" style="171" customWidth="1"/>
    <col min="12803" max="12803" width="6.140625" style="171" customWidth="1"/>
    <col min="12804" max="12804" width="9.7109375" style="171" customWidth="1"/>
    <col min="12805" max="12805" width="10.5703125" style="171" customWidth="1"/>
    <col min="12806" max="12806" width="15.140625" style="171" customWidth="1"/>
    <col min="12807" max="13056" width="8.85546875" style="171"/>
    <col min="13057" max="13057" width="7.7109375" style="171" customWidth="1"/>
    <col min="13058" max="13058" width="42.85546875" style="171" customWidth="1"/>
    <col min="13059" max="13059" width="6.140625" style="171" customWidth="1"/>
    <col min="13060" max="13060" width="9.7109375" style="171" customWidth="1"/>
    <col min="13061" max="13061" width="10.5703125" style="171" customWidth="1"/>
    <col min="13062" max="13062" width="15.140625" style="171" customWidth="1"/>
    <col min="13063" max="13312" width="8.85546875" style="171"/>
    <col min="13313" max="13313" width="7.7109375" style="171" customWidth="1"/>
    <col min="13314" max="13314" width="42.85546875" style="171" customWidth="1"/>
    <col min="13315" max="13315" width="6.140625" style="171" customWidth="1"/>
    <col min="13316" max="13316" width="9.7109375" style="171" customWidth="1"/>
    <col min="13317" max="13317" width="10.5703125" style="171" customWidth="1"/>
    <col min="13318" max="13318" width="15.140625" style="171" customWidth="1"/>
    <col min="13319" max="13568" width="8.85546875" style="171"/>
    <col min="13569" max="13569" width="7.7109375" style="171" customWidth="1"/>
    <col min="13570" max="13570" width="42.85546875" style="171" customWidth="1"/>
    <col min="13571" max="13571" width="6.140625" style="171" customWidth="1"/>
    <col min="13572" max="13572" width="9.7109375" style="171" customWidth="1"/>
    <col min="13573" max="13573" width="10.5703125" style="171" customWidth="1"/>
    <col min="13574" max="13574" width="15.140625" style="171" customWidth="1"/>
    <col min="13575" max="13824" width="8.85546875" style="171"/>
    <col min="13825" max="13825" width="7.7109375" style="171" customWidth="1"/>
    <col min="13826" max="13826" width="42.85546875" style="171" customWidth="1"/>
    <col min="13827" max="13827" width="6.140625" style="171" customWidth="1"/>
    <col min="13828" max="13828" width="9.7109375" style="171" customWidth="1"/>
    <col min="13829" max="13829" width="10.5703125" style="171" customWidth="1"/>
    <col min="13830" max="13830" width="15.140625" style="171" customWidth="1"/>
    <col min="13831" max="14080" width="8.85546875" style="171"/>
    <col min="14081" max="14081" width="7.7109375" style="171" customWidth="1"/>
    <col min="14082" max="14082" width="42.85546875" style="171" customWidth="1"/>
    <col min="14083" max="14083" width="6.140625" style="171" customWidth="1"/>
    <col min="14084" max="14084" width="9.7109375" style="171" customWidth="1"/>
    <col min="14085" max="14085" width="10.5703125" style="171" customWidth="1"/>
    <col min="14086" max="14086" width="15.140625" style="171" customWidth="1"/>
    <col min="14087" max="14336" width="8.85546875" style="171"/>
    <col min="14337" max="14337" width="7.7109375" style="171" customWidth="1"/>
    <col min="14338" max="14338" width="42.85546875" style="171" customWidth="1"/>
    <col min="14339" max="14339" width="6.140625" style="171" customWidth="1"/>
    <col min="14340" max="14340" width="9.7109375" style="171" customWidth="1"/>
    <col min="14341" max="14341" width="10.5703125" style="171" customWidth="1"/>
    <col min="14342" max="14342" width="15.140625" style="171" customWidth="1"/>
    <col min="14343" max="14592" width="8.85546875" style="171"/>
    <col min="14593" max="14593" width="7.7109375" style="171" customWidth="1"/>
    <col min="14594" max="14594" width="42.85546875" style="171" customWidth="1"/>
    <col min="14595" max="14595" width="6.140625" style="171" customWidth="1"/>
    <col min="14596" max="14596" width="9.7109375" style="171" customWidth="1"/>
    <col min="14597" max="14597" width="10.5703125" style="171" customWidth="1"/>
    <col min="14598" max="14598" width="15.140625" style="171" customWidth="1"/>
    <col min="14599" max="14848" width="8.85546875" style="171"/>
    <col min="14849" max="14849" width="7.7109375" style="171" customWidth="1"/>
    <col min="14850" max="14850" width="42.85546875" style="171" customWidth="1"/>
    <col min="14851" max="14851" width="6.140625" style="171" customWidth="1"/>
    <col min="14852" max="14852" width="9.7109375" style="171" customWidth="1"/>
    <col min="14853" max="14853" width="10.5703125" style="171" customWidth="1"/>
    <col min="14854" max="14854" width="15.140625" style="171" customWidth="1"/>
    <col min="14855" max="15104" width="8.85546875" style="171"/>
    <col min="15105" max="15105" width="7.7109375" style="171" customWidth="1"/>
    <col min="15106" max="15106" width="42.85546875" style="171" customWidth="1"/>
    <col min="15107" max="15107" width="6.140625" style="171" customWidth="1"/>
    <col min="15108" max="15108" width="9.7109375" style="171" customWidth="1"/>
    <col min="15109" max="15109" width="10.5703125" style="171" customWidth="1"/>
    <col min="15110" max="15110" width="15.140625" style="171" customWidth="1"/>
    <col min="15111" max="15360" width="8.85546875" style="171"/>
    <col min="15361" max="15361" width="7.7109375" style="171" customWidth="1"/>
    <col min="15362" max="15362" width="42.85546875" style="171" customWidth="1"/>
    <col min="15363" max="15363" width="6.140625" style="171" customWidth="1"/>
    <col min="15364" max="15364" width="9.7109375" style="171" customWidth="1"/>
    <col min="15365" max="15365" width="10.5703125" style="171" customWidth="1"/>
    <col min="15366" max="15366" width="15.140625" style="171" customWidth="1"/>
    <col min="15367" max="15616" width="8.85546875" style="171"/>
    <col min="15617" max="15617" width="7.7109375" style="171" customWidth="1"/>
    <col min="15618" max="15618" width="42.85546875" style="171" customWidth="1"/>
    <col min="15619" max="15619" width="6.140625" style="171" customWidth="1"/>
    <col min="15620" max="15620" width="9.7109375" style="171" customWidth="1"/>
    <col min="15621" max="15621" width="10.5703125" style="171" customWidth="1"/>
    <col min="15622" max="15622" width="15.140625" style="171" customWidth="1"/>
    <col min="15623" max="15872" width="8.85546875" style="171"/>
    <col min="15873" max="15873" width="7.7109375" style="171" customWidth="1"/>
    <col min="15874" max="15874" width="42.85546875" style="171" customWidth="1"/>
    <col min="15875" max="15875" width="6.140625" style="171" customWidth="1"/>
    <col min="15876" max="15876" width="9.7109375" style="171" customWidth="1"/>
    <col min="15877" max="15877" width="10.5703125" style="171" customWidth="1"/>
    <col min="15878" max="15878" width="15.140625" style="171" customWidth="1"/>
    <col min="15879" max="16128" width="8.85546875" style="171"/>
    <col min="16129" max="16129" width="7.7109375" style="171" customWidth="1"/>
    <col min="16130" max="16130" width="42.85546875" style="171" customWidth="1"/>
    <col min="16131" max="16131" width="6.140625" style="171" customWidth="1"/>
    <col min="16132" max="16132" width="9.7109375" style="171" customWidth="1"/>
    <col min="16133" max="16133" width="10.5703125" style="171" customWidth="1"/>
    <col min="16134" max="16134" width="15.140625" style="171" customWidth="1"/>
    <col min="16135" max="16384" width="8.85546875" style="171"/>
  </cols>
  <sheetData>
    <row r="1" spans="1:6" ht="15" customHeight="1" x14ac:dyDescent="0.2">
      <c r="A1" s="108" t="s">
        <v>117</v>
      </c>
      <c r="B1" s="108" t="s">
        <v>226</v>
      </c>
      <c r="C1" s="109"/>
      <c r="D1" s="110"/>
      <c r="E1" s="111"/>
      <c r="F1" s="112"/>
    </row>
    <row r="2" spans="1:6" ht="15" customHeight="1" x14ac:dyDescent="0.2">
      <c r="A2" s="120"/>
      <c r="B2" s="120"/>
      <c r="C2" s="206"/>
      <c r="D2" s="207"/>
      <c r="E2" s="208"/>
      <c r="F2" s="149"/>
    </row>
    <row r="3" spans="1:6" ht="15" customHeight="1" x14ac:dyDescent="0.2">
      <c r="A3" s="120" t="s">
        <v>119</v>
      </c>
      <c r="B3" s="120" t="s">
        <v>227</v>
      </c>
      <c r="C3" s="206"/>
      <c r="D3" s="181"/>
      <c r="E3" s="209"/>
      <c r="F3" s="181"/>
    </row>
    <row r="4" spans="1:6" ht="15" customHeight="1" x14ac:dyDescent="0.2">
      <c r="A4" s="149"/>
      <c r="B4" s="149"/>
      <c r="C4" s="206"/>
      <c r="D4" s="181"/>
      <c r="E4" s="209"/>
      <c r="F4" s="181"/>
    </row>
    <row r="5" spans="1:6" ht="15" customHeight="1" x14ac:dyDescent="0.25">
      <c r="A5" s="210" t="s">
        <v>130</v>
      </c>
      <c r="B5" s="211" t="s">
        <v>14</v>
      </c>
      <c r="C5" s="212" t="s">
        <v>131</v>
      </c>
      <c r="D5" s="213" t="s">
        <v>132</v>
      </c>
      <c r="E5" s="214" t="s">
        <v>133</v>
      </c>
      <c r="F5" s="214" t="s">
        <v>134</v>
      </c>
    </row>
    <row r="6" spans="1:6" ht="15" customHeight="1" x14ac:dyDescent="0.25">
      <c r="A6" s="215"/>
      <c r="B6" s="216"/>
      <c r="C6" s="217" t="s">
        <v>135</v>
      </c>
      <c r="D6" s="218"/>
      <c r="E6" s="219" t="s">
        <v>136</v>
      </c>
      <c r="F6" s="220"/>
    </row>
    <row r="7" spans="1:6" ht="82.5" customHeight="1" x14ac:dyDescent="0.2">
      <c r="A7" s="149" t="s">
        <v>228</v>
      </c>
      <c r="B7" s="149" t="s">
        <v>229</v>
      </c>
      <c r="C7" s="144" t="s">
        <v>230</v>
      </c>
      <c r="D7" s="221">
        <v>134</v>
      </c>
      <c r="E7" s="162"/>
      <c r="F7" s="161">
        <f>+D7*E7</f>
        <v>0</v>
      </c>
    </row>
    <row r="8" spans="1:6" x14ac:dyDescent="0.2">
      <c r="A8" s="149"/>
      <c r="B8" s="149"/>
      <c r="D8" s="221"/>
      <c r="E8" s="162"/>
      <c r="F8" s="161"/>
    </row>
    <row r="9" spans="1:6" ht="80.099999999999994" customHeight="1" x14ac:dyDescent="0.2">
      <c r="A9" s="149" t="s">
        <v>231</v>
      </c>
      <c r="B9" s="149" t="s">
        <v>232</v>
      </c>
      <c r="C9" s="144" t="s">
        <v>230</v>
      </c>
      <c r="D9" s="221">
        <v>10</v>
      </c>
      <c r="E9" s="162"/>
      <c r="F9" s="161">
        <f>+D9*E9</f>
        <v>0</v>
      </c>
    </row>
    <row r="10" spans="1:6" x14ac:dyDescent="0.2">
      <c r="A10" s="149"/>
      <c r="B10" s="149"/>
      <c r="D10" s="221"/>
      <c r="E10" s="162"/>
      <c r="F10" s="161"/>
    </row>
    <row r="11" spans="1:6" ht="80.099999999999994" customHeight="1" x14ac:dyDescent="0.2">
      <c r="A11" s="149" t="s">
        <v>233</v>
      </c>
      <c r="B11" s="149" t="s">
        <v>234</v>
      </c>
      <c r="C11" s="144" t="s">
        <v>230</v>
      </c>
      <c r="D11" s="221">
        <v>23</v>
      </c>
      <c r="E11" s="162"/>
      <c r="F11" s="161">
        <f>+D11*E11</f>
        <v>0</v>
      </c>
    </row>
    <row r="12" spans="1:6" x14ac:dyDescent="0.2">
      <c r="A12" s="149"/>
      <c r="B12" s="149"/>
      <c r="D12" s="221"/>
      <c r="E12" s="162"/>
      <c r="F12" s="161"/>
    </row>
    <row r="13" spans="1:6" ht="80.099999999999994" customHeight="1" x14ac:dyDescent="0.2">
      <c r="A13" s="149" t="s">
        <v>235</v>
      </c>
      <c r="B13" s="149" t="s">
        <v>236</v>
      </c>
      <c r="C13" s="144" t="s">
        <v>230</v>
      </c>
      <c r="D13" s="221">
        <v>42</v>
      </c>
      <c r="E13" s="162"/>
      <c r="F13" s="161">
        <f>+D13*E13</f>
        <v>0</v>
      </c>
    </row>
    <row r="14" spans="1:6" x14ac:dyDescent="0.2">
      <c r="A14" s="149"/>
      <c r="B14" s="149"/>
      <c r="D14" s="221"/>
      <c r="E14" s="162"/>
      <c r="F14" s="161"/>
    </row>
    <row r="15" spans="1:6" ht="62.25" customHeight="1" x14ac:dyDescent="0.2">
      <c r="A15" s="149" t="s">
        <v>237</v>
      </c>
      <c r="B15" s="149" t="s">
        <v>238</v>
      </c>
      <c r="C15" s="144" t="s">
        <v>230</v>
      </c>
      <c r="D15" s="221">
        <v>42</v>
      </c>
      <c r="E15" s="162"/>
      <c r="F15" s="161">
        <f>+D15*E15</f>
        <v>0</v>
      </c>
    </row>
    <row r="16" spans="1:6" x14ac:dyDescent="0.2">
      <c r="A16" s="149"/>
      <c r="B16" s="149"/>
      <c r="D16" s="221"/>
      <c r="E16" s="162"/>
      <c r="F16" s="161"/>
    </row>
    <row r="17" spans="1:6" ht="48" customHeight="1" x14ac:dyDescent="0.2">
      <c r="A17" s="149" t="s">
        <v>239</v>
      </c>
      <c r="B17" s="149" t="s">
        <v>240</v>
      </c>
      <c r="C17" s="144" t="s">
        <v>154</v>
      </c>
      <c r="D17" s="181">
        <v>62</v>
      </c>
      <c r="E17" s="162"/>
      <c r="F17" s="161">
        <f>+D17*E17</f>
        <v>0</v>
      </c>
    </row>
    <row r="18" spans="1:6" ht="15" customHeight="1" x14ac:dyDescent="0.2">
      <c r="A18" s="149"/>
      <c r="B18" s="149"/>
      <c r="D18" s="181"/>
      <c r="E18" s="162"/>
      <c r="F18" s="161"/>
    </row>
    <row r="19" spans="1:6" ht="60" customHeight="1" x14ac:dyDescent="0.2">
      <c r="A19" s="149" t="s">
        <v>241</v>
      </c>
      <c r="B19" s="149" t="s">
        <v>242</v>
      </c>
      <c r="C19" s="144" t="s">
        <v>154</v>
      </c>
      <c r="D19" s="181">
        <v>62</v>
      </c>
      <c r="E19" s="162"/>
      <c r="F19" s="161">
        <f>+D19*E19</f>
        <v>0</v>
      </c>
    </row>
    <row r="20" spans="1:6" ht="15" customHeight="1" x14ac:dyDescent="0.2">
      <c r="A20" s="149"/>
      <c r="B20" s="149"/>
      <c r="C20" s="206"/>
      <c r="D20" s="181"/>
      <c r="E20" s="162"/>
      <c r="F20" s="161"/>
    </row>
    <row r="21" spans="1:6" ht="60" customHeight="1" x14ac:dyDescent="0.2">
      <c r="A21" s="149" t="s">
        <v>243</v>
      </c>
      <c r="B21" s="149" t="s">
        <v>244</v>
      </c>
      <c r="C21" s="144" t="s">
        <v>230</v>
      </c>
      <c r="D21" s="181">
        <v>51</v>
      </c>
      <c r="E21" s="162"/>
      <c r="F21" s="161">
        <f>+D21*E21</f>
        <v>0</v>
      </c>
    </row>
    <row r="22" spans="1:6" x14ac:dyDescent="0.2">
      <c r="A22" s="222"/>
      <c r="B22" s="223"/>
      <c r="D22" s="181"/>
      <c r="E22" s="162"/>
      <c r="F22" s="161"/>
    </row>
    <row r="23" spans="1:6" ht="78" customHeight="1" x14ac:dyDescent="0.2">
      <c r="A23" s="149" t="s">
        <v>245</v>
      </c>
      <c r="B23" s="149" t="s">
        <v>246</v>
      </c>
      <c r="C23" s="144" t="s">
        <v>230</v>
      </c>
      <c r="D23" s="221">
        <v>44</v>
      </c>
      <c r="E23" s="162"/>
      <c r="F23" s="161">
        <f>+D23*E23</f>
        <v>0</v>
      </c>
    </row>
    <row r="24" spans="1:6" ht="15" customHeight="1" x14ac:dyDescent="0.2">
      <c r="A24" s="149"/>
      <c r="B24" s="149"/>
      <c r="D24" s="221"/>
      <c r="E24" s="162"/>
      <c r="F24" s="161"/>
    </row>
    <row r="25" spans="1:6" ht="71.25" x14ac:dyDescent="0.2">
      <c r="A25" s="149" t="s">
        <v>247</v>
      </c>
      <c r="B25" s="223" t="s">
        <v>248</v>
      </c>
      <c r="C25" s="144" t="s">
        <v>149</v>
      </c>
      <c r="D25" s="181">
        <v>62</v>
      </c>
      <c r="E25" s="209"/>
      <c r="F25" s="221">
        <f>+D25*E25</f>
        <v>0</v>
      </c>
    </row>
    <row r="26" spans="1:6" x14ac:dyDescent="0.2">
      <c r="A26" s="222"/>
      <c r="B26" s="223"/>
      <c r="D26" s="181"/>
      <c r="E26" s="209"/>
      <c r="F26" s="221"/>
    </row>
    <row r="27" spans="1:6" ht="15" customHeight="1" thickBot="1" x14ac:dyDescent="0.3">
      <c r="A27" s="224"/>
      <c r="B27" s="225" t="s">
        <v>249</v>
      </c>
      <c r="C27" s="226"/>
      <c r="D27" s="224"/>
      <c r="E27" s="226"/>
      <c r="F27" s="227">
        <f>SUM(F7:F25)</f>
        <v>0</v>
      </c>
    </row>
    <row r="28" spans="1:6" ht="15" customHeight="1" thickTop="1" x14ac:dyDescent="0.25">
      <c r="B28" s="228"/>
      <c r="D28" s="171"/>
      <c r="E28" s="144"/>
      <c r="F28" s="229"/>
    </row>
    <row r="29" spans="1:6" ht="15" customHeight="1" x14ac:dyDescent="0.2">
      <c r="A29" s="120" t="s">
        <v>9</v>
      </c>
      <c r="B29" s="120" t="s">
        <v>250</v>
      </c>
      <c r="D29" s="181"/>
      <c r="E29" s="209"/>
      <c r="F29" s="181"/>
    </row>
    <row r="30" spans="1:6" ht="10.5" customHeight="1" x14ac:dyDescent="0.25">
      <c r="B30" s="228"/>
      <c r="D30" s="181"/>
      <c r="E30" s="209"/>
      <c r="F30" s="181"/>
    </row>
    <row r="31" spans="1:6" ht="15" customHeight="1" x14ac:dyDescent="0.25">
      <c r="A31" s="230" t="s">
        <v>130</v>
      </c>
      <c r="B31" s="211" t="s">
        <v>14</v>
      </c>
      <c r="C31" s="212" t="s">
        <v>131</v>
      </c>
      <c r="D31" s="213" t="s">
        <v>132</v>
      </c>
      <c r="E31" s="214" t="s">
        <v>133</v>
      </c>
      <c r="F31" s="214" t="s">
        <v>134</v>
      </c>
    </row>
    <row r="32" spans="1:6" ht="15" customHeight="1" x14ac:dyDescent="0.25">
      <c r="A32" s="231"/>
      <c r="B32" s="216"/>
      <c r="C32" s="217" t="s">
        <v>135</v>
      </c>
      <c r="D32" s="218"/>
      <c r="E32" s="219" t="s">
        <v>136</v>
      </c>
      <c r="F32" s="220"/>
    </row>
    <row r="33" spans="1:7" ht="60" customHeight="1" x14ac:dyDescent="0.2">
      <c r="A33" s="149" t="s">
        <v>251</v>
      </c>
      <c r="B33" s="149" t="s">
        <v>252</v>
      </c>
      <c r="D33" s="181"/>
      <c r="E33" s="209"/>
      <c r="F33" s="221"/>
    </row>
    <row r="34" spans="1:7" ht="15" customHeight="1" x14ac:dyDescent="0.2">
      <c r="A34" s="149"/>
      <c r="B34" s="232" t="s">
        <v>253</v>
      </c>
      <c r="C34" s="144" t="s">
        <v>149</v>
      </c>
      <c r="D34" s="181">
        <v>31</v>
      </c>
      <c r="E34" s="162"/>
      <c r="F34" s="161">
        <f>+D34*E34</f>
        <v>0</v>
      </c>
    </row>
    <row r="35" spans="1:7" ht="15" customHeight="1" x14ac:dyDescent="0.2">
      <c r="A35" s="149"/>
      <c r="B35" s="232" t="s">
        <v>254</v>
      </c>
      <c r="C35" s="144" t="s">
        <v>149</v>
      </c>
      <c r="D35" s="181">
        <v>18</v>
      </c>
      <c r="E35" s="162"/>
      <c r="F35" s="161">
        <f>+D35*E35</f>
        <v>0</v>
      </c>
    </row>
    <row r="36" spans="1:7" ht="15" customHeight="1" x14ac:dyDescent="0.2">
      <c r="A36" s="149"/>
      <c r="B36" s="232" t="s">
        <v>255</v>
      </c>
      <c r="C36" s="144" t="s">
        <v>149</v>
      </c>
      <c r="D36" s="181">
        <v>18</v>
      </c>
      <c r="E36" s="162"/>
      <c r="F36" s="161">
        <f>+D36*E36</f>
        <v>0</v>
      </c>
    </row>
    <row r="37" spans="1:7" ht="15" customHeight="1" x14ac:dyDescent="0.2">
      <c r="A37" s="149"/>
      <c r="B37" s="232"/>
      <c r="D37" s="181"/>
      <c r="E37" s="162"/>
      <c r="F37" s="161"/>
    </row>
    <row r="38" spans="1:7" ht="57.75" customHeight="1" x14ac:dyDescent="0.2">
      <c r="A38" s="149" t="s">
        <v>256</v>
      </c>
      <c r="B38" s="149" t="s">
        <v>257</v>
      </c>
      <c r="C38" s="144" t="s">
        <v>230</v>
      </c>
      <c r="D38" s="181">
        <v>6.2</v>
      </c>
      <c r="E38" s="162"/>
      <c r="F38" s="161">
        <f>+D38*E38</f>
        <v>0</v>
      </c>
    </row>
    <row r="39" spans="1:7" x14ac:dyDescent="0.2">
      <c r="A39" s="149"/>
      <c r="D39" s="181"/>
      <c r="E39" s="162"/>
      <c r="F39" s="161"/>
    </row>
    <row r="40" spans="1:7" ht="86.25" x14ac:dyDescent="0.2">
      <c r="A40" s="149" t="s">
        <v>258</v>
      </c>
      <c r="B40" s="149" t="s">
        <v>259</v>
      </c>
      <c r="C40" s="146"/>
      <c r="D40" s="181"/>
      <c r="E40" s="209"/>
      <c r="F40" s="221"/>
      <c r="G40" s="233"/>
    </row>
    <row r="41" spans="1:7" ht="15" customHeight="1" x14ac:dyDescent="0.2">
      <c r="A41" s="149"/>
      <c r="B41" s="232" t="s">
        <v>260</v>
      </c>
      <c r="C41" s="146" t="s">
        <v>205</v>
      </c>
      <c r="D41" s="181">
        <v>12</v>
      </c>
      <c r="E41" s="162"/>
      <c r="F41" s="161">
        <f>+D41*E41</f>
        <v>0</v>
      </c>
    </row>
    <row r="42" spans="1:7" ht="15" customHeight="1" x14ac:dyDescent="0.2">
      <c r="A42" s="149"/>
      <c r="B42" s="232"/>
      <c r="D42" s="181"/>
      <c r="E42" s="162"/>
      <c r="F42" s="161"/>
    </row>
    <row r="43" spans="1:7" ht="115.5" x14ac:dyDescent="0.2">
      <c r="A43" s="149" t="s">
        <v>261</v>
      </c>
      <c r="B43" s="149" t="s">
        <v>262</v>
      </c>
      <c r="D43" s="181"/>
      <c r="E43" s="162"/>
      <c r="F43" s="161"/>
      <c r="G43" s="233"/>
    </row>
    <row r="44" spans="1:7" ht="18" customHeight="1" x14ac:dyDescent="0.2">
      <c r="A44" s="149"/>
      <c r="B44" s="143" t="s">
        <v>263</v>
      </c>
      <c r="C44" s="144" t="s">
        <v>142</v>
      </c>
      <c r="D44" s="181">
        <v>4</v>
      </c>
      <c r="E44" s="162"/>
      <c r="F44" s="161">
        <f>+D44*E44</f>
        <v>0</v>
      </c>
    </row>
    <row r="45" spans="1:7" ht="18" customHeight="1" x14ac:dyDescent="0.25">
      <c r="A45" s="210" t="s">
        <v>130</v>
      </c>
      <c r="B45" s="211" t="s">
        <v>14</v>
      </c>
      <c r="C45" s="212" t="s">
        <v>131</v>
      </c>
      <c r="D45" s="213" t="s">
        <v>132</v>
      </c>
      <c r="E45" s="214" t="s">
        <v>133</v>
      </c>
      <c r="F45" s="214" t="s">
        <v>134</v>
      </c>
    </row>
    <row r="46" spans="1:7" ht="15" customHeight="1" x14ac:dyDescent="0.25">
      <c r="A46" s="215"/>
      <c r="B46" s="216"/>
      <c r="C46" s="217" t="s">
        <v>135</v>
      </c>
      <c r="D46" s="218"/>
      <c r="E46" s="219" t="s">
        <v>136</v>
      </c>
      <c r="F46" s="220"/>
    </row>
    <row r="47" spans="1:7" ht="116.25" x14ac:dyDescent="0.2">
      <c r="A47" s="149" t="s">
        <v>264</v>
      </c>
      <c r="B47" s="149" t="s">
        <v>265</v>
      </c>
      <c r="C47" s="144" t="s">
        <v>142</v>
      </c>
      <c r="D47" s="181">
        <v>4</v>
      </c>
      <c r="E47" s="162"/>
      <c r="F47" s="161">
        <f>+D47*E47</f>
        <v>0</v>
      </c>
    </row>
    <row r="48" spans="1:7" ht="15" customHeight="1" x14ac:dyDescent="0.2">
      <c r="A48" s="149"/>
      <c r="B48" s="149"/>
      <c r="D48" s="181"/>
      <c r="E48" s="162"/>
      <c r="F48" s="161"/>
    </row>
    <row r="49" spans="1:6" ht="28.5" x14ac:dyDescent="0.2">
      <c r="A49" s="149" t="s">
        <v>266</v>
      </c>
      <c r="B49" s="149" t="s">
        <v>267</v>
      </c>
      <c r="C49" s="206" t="s">
        <v>139</v>
      </c>
      <c r="D49" s="181">
        <v>1</v>
      </c>
      <c r="E49" s="162"/>
      <c r="F49" s="161">
        <f>+D49*E49</f>
        <v>0</v>
      </c>
    </row>
    <row r="50" spans="1:6" x14ac:dyDescent="0.2">
      <c r="A50" s="149"/>
      <c r="B50" s="149"/>
      <c r="C50" s="206"/>
      <c r="D50" s="181"/>
      <c r="E50" s="162"/>
      <c r="F50" s="161"/>
    </row>
    <row r="51" spans="1:6" ht="57" x14ac:dyDescent="0.2">
      <c r="A51" s="149" t="s">
        <v>268</v>
      </c>
      <c r="B51" s="149" t="s">
        <v>269</v>
      </c>
      <c r="C51" s="206" t="s">
        <v>139</v>
      </c>
      <c r="D51" s="181">
        <v>1</v>
      </c>
      <c r="E51" s="162"/>
      <c r="F51" s="161">
        <f>+D51*E51</f>
        <v>0</v>
      </c>
    </row>
    <row r="52" spans="1:6" ht="15" customHeight="1" x14ac:dyDescent="0.2">
      <c r="A52" s="149"/>
      <c r="B52" s="149"/>
      <c r="C52" s="206"/>
      <c r="D52" s="181"/>
      <c r="E52" s="162"/>
      <c r="F52" s="161"/>
    </row>
    <row r="53" spans="1:6" ht="15" customHeight="1" thickBot="1" x14ac:dyDescent="0.3">
      <c r="A53" s="224"/>
      <c r="B53" s="225" t="s">
        <v>270</v>
      </c>
      <c r="C53" s="226"/>
      <c r="D53" s="224"/>
      <c r="E53" s="234"/>
      <c r="F53" s="227">
        <f>SUM(F47:F52,F34:F44)</f>
        <v>0</v>
      </c>
    </row>
    <row r="54" spans="1:6" ht="15" customHeight="1" thickTop="1" x14ac:dyDescent="0.25">
      <c r="B54" s="228"/>
      <c r="D54" s="171"/>
      <c r="E54" s="235"/>
      <c r="F54" s="236"/>
    </row>
    <row r="55" spans="1:6" ht="15" customHeight="1" x14ac:dyDescent="0.25">
      <c r="A55" s="120" t="s">
        <v>120</v>
      </c>
      <c r="B55" s="256" t="s">
        <v>271</v>
      </c>
      <c r="C55" s="256"/>
      <c r="D55" s="256"/>
      <c r="E55" s="235"/>
      <c r="F55" s="236"/>
    </row>
    <row r="56" spans="1:6" ht="15" customHeight="1" x14ac:dyDescent="0.25">
      <c r="A56" s="149"/>
      <c r="B56" s="149"/>
      <c r="C56" s="206"/>
      <c r="D56" s="207"/>
      <c r="E56" s="235"/>
      <c r="F56" s="236"/>
    </row>
    <row r="57" spans="1:6" ht="15" customHeight="1" x14ac:dyDescent="0.25">
      <c r="A57" s="149" t="s">
        <v>272</v>
      </c>
      <c r="B57" s="149" t="s">
        <v>273</v>
      </c>
      <c r="C57" s="171"/>
      <c r="D57" s="171"/>
      <c r="E57" s="235"/>
      <c r="F57" s="236"/>
    </row>
    <row r="58" spans="1:6" ht="15" customHeight="1" x14ac:dyDescent="0.25">
      <c r="A58" s="149"/>
      <c r="B58" s="149" t="s">
        <v>274</v>
      </c>
      <c r="C58" s="206"/>
      <c r="D58" s="181"/>
      <c r="E58" s="235"/>
      <c r="F58" s="236"/>
    </row>
    <row r="59" spans="1:6" ht="30" customHeight="1" x14ac:dyDescent="0.25">
      <c r="A59" s="149"/>
      <c r="B59" s="149" t="s">
        <v>275</v>
      </c>
      <c r="C59" s="206"/>
      <c r="D59" s="181"/>
      <c r="E59" s="235"/>
      <c r="F59" s="236"/>
    </row>
    <row r="60" spans="1:6" ht="30" customHeight="1" x14ac:dyDescent="0.25">
      <c r="A60" s="149"/>
      <c r="B60" s="149" t="s">
        <v>276</v>
      </c>
      <c r="C60" s="206"/>
      <c r="D60" s="181"/>
      <c r="E60" s="235"/>
      <c r="F60" s="236"/>
    </row>
    <row r="61" spans="1:6" ht="30" customHeight="1" x14ac:dyDescent="0.25">
      <c r="A61" s="149"/>
      <c r="B61" s="237" t="s">
        <v>277</v>
      </c>
      <c r="C61" s="206"/>
      <c r="D61" s="181"/>
      <c r="E61" s="235"/>
      <c r="F61" s="236"/>
    </row>
    <row r="62" spans="1:6" ht="30" customHeight="1" x14ac:dyDescent="0.25">
      <c r="A62" s="149"/>
      <c r="B62" s="237" t="s">
        <v>278</v>
      </c>
      <c r="C62" s="206"/>
      <c r="D62" s="181"/>
      <c r="E62" s="235"/>
      <c r="F62" s="236"/>
    </row>
    <row r="63" spans="1:6" ht="15" customHeight="1" x14ac:dyDescent="0.25">
      <c r="A63" s="149"/>
      <c r="B63" s="149" t="s">
        <v>279</v>
      </c>
      <c r="C63" s="206"/>
      <c r="D63" s="181"/>
      <c r="E63" s="235"/>
      <c r="F63" s="236"/>
    </row>
    <row r="64" spans="1:6" ht="32.25" customHeight="1" x14ac:dyDescent="0.25">
      <c r="A64" s="149"/>
      <c r="B64" s="149" t="s">
        <v>280</v>
      </c>
      <c r="C64" s="171"/>
      <c r="D64" s="171"/>
      <c r="E64" s="144"/>
      <c r="F64" s="229"/>
    </row>
    <row r="65" spans="1:6" ht="32.25" customHeight="1" x14ac:dyDescent="0.25">
      <c r="A65" s="149"/>
      <c r="B65" s="237" t="s">
        <v>281</v>
      </c>
      <c r="C65" s="171"/>
      <c r="D65" s="171"/>
      <c r="E65" s="144"/>
      <c r="F65" s="229"/>
    </row>
    <row r="66" spans="1:6" s="222" customFormat="1" ht="17.100000000000001" customHeight="1" x14ac:dyDescent="0.25">
      <c r="A66" s="238"/>
      <c r="B66" s="238"/>
      <c r="C66" s="239" t="s">
        <v>149</v>
      </c>
      <c r="D66" s="240">
        <v>112</v>
      </c>
      <c r="E66" s="241"/>
      <c r="F66" s="242">
        <f>+D66*E66</f>
        <v>0</v>
      </c>
    </row>
    <row r="67" spans="1:6" ht="15" customHeight="1" x14ac:dyDescent="0.25">
      <c r="A67" s="149"/>
      <c r="B67" s="149"/>
      <c r="C67" s="206"/>
      <c r="D67" s="181"/>
      <c r="E67" s="144"/>
      <c r="F67" s="229"/>
    </row>
    <row r="68" spans="1:6" ht="15" customHeight="1" thickBot="1" x14ac:dyDescent="0.3">
      <c r="A68" s="224"/>
      <c r="B68" s="225" t="s">
        <v>282</v>
      </c>
      <c r="C68" s="226"/>
      <c r="D68" s="224"/>
      <c r="E68" s="234"/>
      <c r="F68" s="227">
        <f>+F66</f>
        <v>0</v>
      </c>
    </row>
    <row r="69" spans="1:6" ht="15" customHeight="1" thickTop="1" x14ac:dyDescent="0.25">
      <c r="B69" s="228"/>
      <c r="D69" s="171"/>
      <c r="E69" s="235"/>
      <c r="F69" s="236"/>
    </row>
    <row r="70" spans="1:6" ht="15" customHeight="1" x14ac:dyDescent="0.2">
      <c r="A70" s="243" t="s">
        <v>121</v>
      </c>
      <c r="B70" s="120" t="s">
        <v>283</v>
      </c>
      <c r="C70" s="206"/>
      <c r="D70" s="181"/>
      <c r="E70" s="209"/>
      <c r="F70" s="181"/>
    </row>
    <row r="71" spans="1:6" x14ac:dyDescent="0.2">
      <c r="A71" s="149"/>
      <c r="B71" s="149"/>
      <c r="C71" s="206"/>
      <c r="D71" s="181"/>
      <c r="E71" s="209"/>
      <c r="F71" s="181"/>
    </row>
    <row r="72" spans="1:6" ht="15" x14ac:dyDescent="0.25">
      <c r="A72" s="210" t="s">
        <v>130</v>
      </c>
      <c r="B72" s="211" t="s">
        <v>14</v>
      </c>
      <c r="C72" s="212" t="s">
        <v>131</v>
      </c>
      <c r="D72" s="213" t="s">
        <v>132</v>
      </c>
      <c r="E72" s="214" t="s">
        <v>133</v>
      </c>
      <c r="F72" s="214" t="s">
        <v>134</v>
      </c>
    </row>
    <row r="73" spans="1:6" ht="15" x14ac:dyDescent="0.25">
      <c r="A73" s="215"/>
      <c r="B73" s="216"/>
      <c r="C73" s="217" t="s">
        <v>135</v>
      </c>
      <c r="D73" s="218"/>
      <c r="E73" s="219" t="s">
        <v>136</v>
      </c>
      <c r="F73" s="220"/>
    </row>
    <row r="74" spans="1:6" ht="30" customHeight="1" x14ac:dyDescent="0.2">
      <c r="A74" s="244" t="s">
        <v>284</v>
      </c>
      <c r="B74" s="149" t="s">
        <v>285</v>
      </c>
      <c r="C74" s="206" t="s">
        <v>149</v>
      </c>
      <c r="D74" s="181">
        <v>67</v>
      </c>
      <c r="E74" s="162"/>
      <c r="F74" s="161">
        <f>+D74*E74</f>
        <v>0</v>
      </c>
    </row>
    <row r="75" spans="1:6" ht="10.5" customHeight="1" x14ac:dyDescent="0.2">
      <c r="A75" s="149"/>
      <c r="B75" s="149"/>
      <c r="C75" s="206"/>
      <c r="D75" s="181"/>
      <c r="E75" s="162"/>
      <c r="F75" s="161"/>
    </row>
    <row r="76" spans="1:6" ht="28.5" x14ac:dyDescent="0.2">
      <c r="A76" s="149" t="s">
        <v>286</v>
      </c>
      <c r="B76" s="149" t="s">
        <v>287</v>
      </c>
      <c r="C76" s="144" t="s">
        <v>149</v>
      </c>
      <c r="D76" s="181">
        <v>67</v>
      </c>
      <c r="E76" s="162"/>
      <c r="F76" s="161">
        <f>+D76*E76</f>
        <v>0</v>
      </c>
    </row>
    <row r="77" spans="1:6" ht="10.5" customHeight="1" x14ac:dyDescent="0.2">
      <c r="A77" s="149"/>
      <c r="B77" s="149"/>
      <c r="D77" s="181"/>
      <c r="E77" s="162"/>
      <c r="F77" s="161"/>
    </row>
    <row r="78" spans="1:6" ht="42.75" x14ac:dyDescent="0.2">
      <c r="A78" s="149" t="s">
        <v>288</v>
      </c>
      <c r="B78" s="149" t="s">
        <v>289</v>
      </c>
      <c r="C78" s="144" t="s">
        <v>139</v>
      </c>
      <c r="D78" s="181">
        <v>1</v>
      </c>
      <c r="E78" s="162"/>
      <c r="F78" s="161">
        <f>+D78*E78</f>
        <v>0</v>
      </c>
    </row>
    <row r="79" spans="1:6" ht="10.5" customHeight="1" x14ac:dyDescent="0.2">
      <c r="A79" s="149"/>
      <c r="B79" s="149"/>
      <c r="D79" s="181"/>
      <c r="E79" s="162"/>
      <c r="F79" s="161"/>
    </row>
    <row r="80" spans="1:6" ht="15.75" thickBot="1" x14ac:dyDescent="0.3">
      <c r="A80" s="224"/>
      <c r="B80" s="225" t="s">
        <v>290</v>
      </c>
      <c r="C80" s="226"/>
      <c r="D80" s="224"/>
      <c r="E80" s="234"/>
      <c r="F80" s="227">
        <f>SUM(F74:F79)</f>
        <v>0</v>
      </c>
    </row>
    <row r="81" spans="1:6" ht="15.75" thickTop="1" x14ac:dyDescent="0.25">
      <c r="B81" s="228"/>
      <c r="D81" s="171"/>
      <c r="E81" s="144"/>
      <c r="F81" s="229"/>
    </row>
    <row r="82" spans="1:6" ht="30" x14ac:dyDescent="0.25">
      <c r="A82" s="245" t="s">
        <v>122</v>
      </c>
      <c r="B82" s="246" t="s">
        <v>291</v>
      </c>
      <c r="C82" s="247"/>
      <c r="D82" s="246"/>
      <c r="E82" s="181"/>
      <c r="F82" s="182"/>
    </row>
    <row r="83" spans="1:6" ht="15" x14ac:dyDescent="0.25">
      <c r="A83" s="210" t="s">
        <v>130</v>
      </c>
      <c r="B83" s="211" t="s">
        <v>14</v>
      </c>
      <c r="C83" s="212" t="s">
        <v>131</v>
      </c>
      <c r="D83" s="213" t="s">
        <v>132</v>
      </c>
      <c r="E83" s="214" t="s">
        <v>133</v>
      </c>
      <c r="F83" s="214" t="s">
        <v>134</v>
      </c>
    </row>
    <row r="84" spans="1:6" ht="15" x14ac:dyDescent="0.25">
      <c r="A84" s="215"/>
      <c r="B84" s="216"/>
      <c r="C84" s="217" t="s">
        <v>135</v>
      </c>
      <c r="D84" s="218"/>
      <c r="E84" s="219" t="s">
        <v>136</v>
      </c>
      <c r="F84" s="220"/>
    </row>
    <row r="85" spans="1:6" ht="9.75" customHeight="1" x14ac:dyDescent="0.2">
      <c r="B85" s="160"/>
      <c r="D85" s="166"/>
      <c r="E85" s="181"/>
      <c r="F85" s="182"/>
    </row>
    <row r="86" spans="1:6" ht="28.5" x14ac:dyDescent="0.2">
      <c r="A86" s="177" t="s">
        <v>292</v>
      </c>
      <c r="B86" s="160" t="s">
        <v>311</v>
      </c>
      <c r="C86" s="144" t="s">
        <v>139</v>
      </c>
      <c r="D86" s="166">
        <v>1</v>
      </c>
      <c r="E86" s="202">
        <v>7.0000000000000007E-2</v>
      </c>
      <c r="F86" s="162">
        <f>+(F80+F53+F27+F68)*0.07</f>
        <v>0</v>
      </c>
    </row>
    <row r="87" spans="1:6" ht="9.75" customHeight="1" x14ac:dyDescent="0.2">
      <c r="A87" s="177"/>
      <c r="B87" s="160"/>
      <c r="D87" s="166"/>
      <c r="E87" s="181"/>
      <c r="F87" s="182"/>
    </row>
    <row r="88" spans="1:6" ht="15.75" thickBot="1" x14ac:dyDescent="0.3">
      <c r="A88" s="248"/>
      <c r="B88" s="248" t="s">
        <v>293</v>
      </c>
      <c r="C88" s="249"/>
      <c r="D88" s="155"/>
      <c r="E88" s="225"/>
      <c r="F88" s="250">
        <f>+F86</f>
        <v>0</v>
      </c>
    </row>
    <row r="89" spans="1:6" ht="15" thickTop="1" x14ac:dyDescent="0.2">
      <c r="A89" s="149"/>
      <c r="B89" s="149"/>
      <c r="D89" s="181"/>
      <c r="E89" s="209"/>
      <c r="F89" s="221"/>
    </row>
    <row r="90" spans="1:6" ht="15.75" thickBot="1" x14ac:dyDescent="0.3">
      <c r="A90" s="224"/>
      <c r="B90" s="225" t="s">
        <v>294</v>
      </c>
      <c r="C90" s="226"/>
      <c r="D90" s="224"/>
      <c r="E90" s="226"/>
      <c r="F90" s="227">
        <f>+F88+F80+F68+F53+F27</f>
        <v>0</v>
      </c>
    </row>
    <row r="91" spans="1:6" ht="15" thickTop="1" x14ac:dyDescent="0.2"/>
  </sheetData>
  <mergeCells count="1">
    <mergeCell ref="B55:D55"/>
  </mergeCells>
  <pageMargins left="0.74803149606299213" right="0.74803149606299213" top="0.98425196850393704" bottom="0.98425196850393704" header="0" footer="0"/>
  <pageSetup paperSize="9" scale="93" orientation="portrait" r:id="rId1"/>
  <headerFooter alignWithMargins="0"/>
  <rowBreaks count="3" manualBreakCount="3">
    <brk id="28" max="5" man="1"/>
    <brk id="44" max="5" man="1"/>
    <brk id="54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20013-4685-427E-9256-CD606058ACCF}">
  <sheetPr>
    <tabColor rgb="FFFF0000"/>
  </sheetPr>
  <dimension ref="A1:H21"/>
  <sheetViews>
    <sheetView zoomScaleNormal="100" zoomScaleSheetLayoutView="100" workbookViewId="0">
      <selection activeCell="F20" sqref="F20"/>
    </sheetView>
  </sheetViews>
  <sheetFormatPr defaultColWidth="8.85546875" defaultRowHeight="14.25" x14ac:dyDescent="0.2"/>
  <cols>
    <col min="1" max="1" width="7.7109375" style="171" customWidth="1"/>
    <col min="2" max="2" width="42.85546875" style="171" customWidth="1"/>
    <col min="3" max="3" width="5.85546875" style="144" customWidth="1"/>
    <col min="4" max="4" width="9.85546875" style="150" customWidth="1"/>
    <col min="5" max="5" width="12" style="171" customWidth="1"/>
    <col min="6" max="6" width="13" style="171" customWidth="1"/>
    <col min="7" max="8" width="8.85546875" style="122" customWidth="1"/>
    <col min="9" max="126" width="8.85546875" style="171" customWidth="1"/>
    <col min="127" max="256" width="8.85546875" style="171"/>
    <col min="257" max="257" width="7.7109375" style="171" customWidth="1"/>
    <col min="258" max="258" width="42.85546875" style="171" customWidth="1"/>
    <col min="259" max="259" width="5.85546875" style="171" customWidth="1"/>
    <col min="260" max="260" width="9.85546875" style="171" customWidth="1"/>
    <col min="261" max="261" width="12" style="171" customWidth="1"/>
    <col min="262" max="262" width="14.140625" style="171" customWidth="1"/>
    <col min="263" max="512" width="8.85546875" style="171"/>
    <col min="513" max="513" width="7.7109375" style="171" customWidth="1"/>
    <col min="514" max="514" width="42.85546875" style="171" customWidth="1"/>
    <col min="515" max="515" width="5.85546875" style="171" customWidth="1"/>
    <col min="516" max="516" width="9.85546875" style="171" customWidth="1"/>
    <col min="517" max="517" width="12" style="171" customWidth="1"/>
    <col min="518" max="518" width="14.140625" style="171" customWidth="1"/>
    <col min="519" max="768" width="8.85546875" style="171"/>
    <col min="769" max="769" width="7.7109375" style="171" customWidth="1"/>
    <col min="770" max="770" width="42.85546875" style="171" customWidth="1"/>
    <col min="771" max="771" width="5.85546875" style="171" customWidth="1"/>
    <col min="772" max="772" width="9.85546875" style="171" customWidth="1"/>
    <col min="773" max="773" width="12" style="171" customWidth="1"/>
    <col min="774" max="774" width="14.140625" style="171" customWidth="1"/>
    <col min="775" max="1024" width="8.85546875" style="171"/>
    <col min="1025" max="1025" width="7.7109375" style="171" customWidth="1"/>
    <col min="1026" max="1026" width="42.85546875" style="171" customWidth="1"/>
    <col min="1027" max="1027" width="5.85546875" style="171" customWidth="1"/>
    <col min="1028" max="1028" width="9.85546875" style="171" customWidth="1"/>
    <col min="1029" max="1029" width="12" style="171" customWidth="1"/>
    <col min="1030" max="1030" width="14.140625" style="171" customWidth="1"/>
    <col min="1031" max="1280" width="8.85546875" style="171"/>
    <col min="1281" max="1281" width="7.7109375" style="171" customWidth="1"/>
    <col min="1282" max="1282" width="42.85546875" style="171" customWidth="1"/>
    <col min="1283" max="1283" width="5.85546875" style="171" customWidth="1"/>
    <col min="1284" max="1284" width="9.85546875" style="171" customWidth="1"/>
    <col min="1285" max="1285" width="12" style="171" customWidth="1"/>
    <col min="1286" max="1286" width="14.140625" style="171" customWidth="1"/>
    <col min="1287" max="1536" width="8.85546875" style="171"/>
    <col min="1537" max="1537" width="7.7109375" style="171" customWidth="1"/>
    <col min="1538" max="1538" width="42.85546875" style="171" customWidth="1"/>
    <col min="1539" max="1539" width="5.85546875" style="171" customWidth="1"/>
    <col min="1540" max="1540" width="9.85546875" style="171" customWidth="1"/>
    <col min="1541" max="1541" width="12" style="171" customWidth="1"/>
    <col min="1542" max="1542" width="14.140625" style="171" customWidth="1"/>
    <col min="1543" max="1792" width="8.85546875" style="171"/>
    <col min="1793" max="1793" width="7.7109375" style="171" customWidth="1"/>
    <col min="1794" max="1794" width="42.85546875" style="171" customWidth="1"/>
    <col min="1795" max="1795" width="5.85546875" style="171" customWidth="1"/>
    <col min="1796" max="1796" width="9.85546875" style="171" customWidth="1"/>
    <col min="1797" max="1797" width="12" style="171" customWidth="1"/>
    <col min="1798" max="1798" width="14.140625" style="171" customWidth="1"/>
    <col min="1799" max="2048" width="8.85546875" style="171"/>
    <col min="2049" max="2049" width="7.7109375" style="171" customWidth="1"/>
    <col min="2050" max="2050" width="42.85546875" style="171" customWidth="1"/>
    <col min="2051" max="2051" width="5.85546875" style="171" customWidth="1"/>
    <col min="2052" max="2052" width="9.85546875" style="171" customWidth="1"/>
    <col min="2053" max="2053" width="12" style="171" customWidth="1"/>
    <col min="2054" max="2054" width="14.140625" style="171" customWidth="1"/>
    <col min="2055" max="2304" width="8.85546875" style="171"/>
    <col min="2305" max="2305" width="7.7109375" style="171" customWidth="1"/>
    <col min="2306" max="2306" width="42.85546875" style="171" customWidth="1"/>
    <col min="2307" max="2307" width="5.85546875" style="171" customWidth="1"/>
    <col min="2308" max="2308" width="9.85546875" style="171" customWidth="1"/>
    <col min="2309" max="2309" width="12" style="171" customWidth="1"/>
    <col min="2310" max="2310" width="14.140625" style="171" customWidth="1"/>
    <col min="2311" max="2560" width="8.85546875" style="171"/>
    <col min="2561" max="2561" width="7.7109375" style="171" customWidth="1"/>
    <col min="2562" max="2562" width="42.85546875" style="171" customWidth="1"/>
    <col min="2563" max="2563" width="5.85546875" style="171" customWidth="1"/>
    <col min="2564" max="2564" width="9.85546875" style="171" customWidth="1"/>
    <col min="2565" max="2565" width="12" style="171" customWidth="1"/>
    <col min="2566" max="2566" width="14.140625" style="171" customWidth="1"/>
    <col min="2567" max="2816" width="8.85546875" style="171"/>
    <col min="2817" max="2817" width="7.7109375" style="171" customWidth="1"/>
    <col min="2818" max="2818" width="42.85546875" style="171" customWidth="1"/>
    <col min="2819" max="2819" width="5.85546875" style="171" customWidth="1"/>
    <col min="2820" max="2820" width="9.85546875" style="171" customWidth="1"/>
    <col min="2821" max="2821" width="12" style="171" customWidth="1"/>
    <col min="2822" max="2822" width="14.140625" style="171" customWidth="1"/>
    <col min="2823" max="3072" width="8.85546875" style="171"/>
    <col min="3073" max="3073" width="7.7109375" style="171" customWidth="1"/>
    <col min="3074" max="3074" width="42.85546875" style="171" customWidth="1"/>
    <col min="3075" max="3075" width="5.85546875" style="171" customWidth="1"/>
    <col min="3076" max="3076" width="9.85546875" style="171" customWidth="1"/>
    <col min="3077" max="3077" width="12" style="171" customWidth="1"/>
    <col min="3078" max="3078" width="14.140625" style="171" customWidth="1"/>
    <col min="3079" max="3328" width="8.85546875" style="171"/>
    <col min="3329" max="3329" width="7.7109375" style="171" customWidth="1"/>
    <col min="3330" max="3330" width="42.85546875" style="171" customWidth="1"/>
    <col min="3331" max="3331" width="5.85546875" style="171" customWidth="1"/>
    <col min="3332" max="3332" width="9.85546875" style="171" customWidth="1"/>
    <col min="3333" max="3333" width="12" style="171" customWidth="1"/>
    <col min="3334" max="3334" width="14.140625" style="171" customWidth="1"/>
    <col min="3335" max="3584" width="8.85546875" style="171"/>
    <col min="3585" max="3585" width="7.7109375" style="171" customWidth="1"/>
    <col min="3586" max="3586" width="42.85546875" style="171" customWidth="1"/>
    <col min="3587" max="3587" width="5.85546875" style="171" customWidth="1"/>
    <col min="3588" max="3588" width="9.85546875" style="171" customWidth="1"/>
    <col min="3589" max="3589" width="12" style="171" customWidth="1"/>
    <col min="3590" max="3590" width="14.140625" style="171" customWidth="1"/>
    <col min="3591" max="3840" width="8.85546875" style="171"/>
    <col min="3841" max="3841" width="7.7109375" style="171" customWidth="1"/>
    <col min="3842" max="3842" width="42.85546875" style="171" customWidth="1"/>
    <col min="3843" max="3843" width="5.85546875" style="171" customWidth="1"/>
    <col min="3844" max="3844" width="9.85546875" style="171" customWidth="1"/>
    <col min="3845" max="3845" width="12" style="171" customWidth="1"/>
    <col min="3846" max="3846" width="14.140625" style="171" customWidth="1"/>
    <col min="3847" max="4096" width="8.85546875" style="171"/>
    <col min="4097" max="4097" width="7.7109375" style="171" customWidth="1"/>
    <col min="4098" max="4098" width="42.85546875" style="171" customWidth="1"/>
    <col min="4099" max="4099" width="5.85546875" style="171" customWidth="1"/>
    <col min="4100" max="4100" width="9.85546875" style="171" customWidth="1"/>
    <col min="4101" max="4101" width="12" style="171" customWidth="1"/>
    <col min="4102" max="4102" width="14.140625" style="171" customWidth="1"/>
    <col min="4103" max="4352" width="8.85546875" style="171"/>
    <col min="4353" max="4353" width="7.7109375" style="171" customWidth="1"/>
    <col min="4354" max="4354" width="42.85546875" style="171" customWidth="1"/>
    <col min="4355" max="4355" width="5.85546875" style="171" customWidth="1"/>
    <col min="4356" max="4356" width="9.85546875" style="171" customWidth="1"/>
    <col min="4357" max="4357" width="12" style="171" customWidth="1"/>
    <col min="4358" max="4358" width="14.140625" style="171" customWidth="1"/>
    <col min="4359" max="4608" width="8.85546875" style="171"/>
    <col min="4609" max="4609" width="7.7109375" style="171" customWidth="1"/>
    <col min="4610" max="4610" width="42.85546875" style="171" customWidth="1"/>
    <col min="4611" max="4611" width="5.85546875" style="171" customWidth="1"/>
    <col min="4612" max="4612" width="9.85546875" style="171" customWidth="1"/>
    <col min="4613" max="4613" width="12" style="171" customWidth="1"/>
    <col min="4614" max="4614" width="14.140625" style="171" customWidth="1"/>
    <col min="4615" max="4864" width="8.85546875" style="171"/>
    <col min="4865" max="4865" width="7.7109375" style="171" customWidth="1"/>
    <col min="4866" max="4866" width="42.85546875" style="171" customWidth="1"/>
    <col min="4867" max="4867" width="5.85546875" style="171" customWidth="1"/>
    <col min="4868" max="4868" width="9.85546875" style="171" customWidth="1"/>
    <col min="4869" max="4869" width="12" style="171" customWidth="1"/>
    <col min="4870" max="4870" width="14.140625" style="171" customWidth="1"/>
    <col min="4871" max="5120" width="8.85546875" style="171"/>
    <col min="5121" max="5121" width="7.7109375" style="171" customWidth="1"/>
    <col min="5122" max="5122" width="42.85546875" style="171" customWidth="1"/>
    <col min="5123" max="5123" width="5.85546875" style="171" customWidth="1"/>
    <col min="5124" max="5124" width="9.85546875" style="171" customWidth="1"/>
    <col min="5125" max="5125" width="12" style="171" customWidth="1"/>
    <col min="5126" max="5126" width="14.140625" style="171" customWidth="1"/>
    <col min="5127" max="5376" width="8.85546875" style="171"/>
    <col min="5377" max="5377" width="7.7109375" style="171" customWidth="1"/>
    <col min="5378" max="5378" width="42.85546875" style="171" customWidth="1"/>
    <col min="5379" max="5379" width="5.85546875" style="171" customWidth="1"/>
    <col min="5380" max="5380" width="9.85546875" style="171" customWidth="1"/>
    <col min="5381" max="5381" width="12" style="171" customWidth="1"/>
    <col min="5382" max="5382" width="14.140625" style="171" customWidth="1"/>
    <col min="5383" max="5632" width="8.85546875" style="171"/>
    <col min="5633" max="5633" width="7.7109375" style="171" customWidth="1"/>
    <col min="5634" max="5634" width="42.85546875" style="171" customWidth="1"/>
    <col min="5635" max="5635" width="5.85546875" style="171" customWidth="1"/>
    <col min="5636" max="5636" width="9.85546875" style="171" customWidth="1"/>
    <col min="5637" max="5637" width="12" style="171" customWidth="1"/>
    <col min="5638" max="5638" width="14.140625" style="171" customWidth="1"/>
    <col min="5639" max="5888" width="8.85546875" style="171"/>
    <col min="5889" max="5889" width="7.7109375" style="171" customWidth="1"/>
    <col min="5890" max="5890" width="42.85546875" style="171" customWidth="1"/>
    <col min="5891" max="5891" width="5.85546875" style="171" customWidth="1"/>
    <col min="5892" max="5892" width="9.85546875" style="171" customWidth="1"/>
    <col min="5893" max="5893" width="12" style="171" customWidth="1"/>
    <col min="5894" max="5894" width="14.140625" style="171" customWidth="1"/>
    <col min="5895" max="6144" width="8.85546875" style="171"/>
    <col min="6145" max="6145" width="7.7109375" style="171" customWidth="1"/>
    <col min="6146" max="6146" width="42.85546875" style="171" customWidth="1"/>
    <col min="6147" max="6147" width="5.85546875" style="171" customWidth="1"/>
    <col min="6148" max="6148" width="9.85546875" style="171" customWidth="1"/>
    <col min="6149" max="6149" width="12" style="171" customWidth="1"/>
    <col min="6150" max="6150" width="14.140625" style="171" customWidth="1"/>
    <col min="6151" max="6400" width="8.85546875" style="171"/>
    <col min="6401" max="6401" width="7.7109375" style="171" customWidth="1"/>
    <col min="6402" max="6402" width="42.85546875" style="171" customWidth="1"/>
    <col min="6403" max="6403" width="5.85546875" style="171" customWidth="1"/>
    <col min="6404" max="6404" width="9.85546875" style="171" customWidth="1"/>
    <col min="6405" max="6405" width="12" style="171" customWidth="1"/>
    <col min="6406" max="6406" width="14.140625" style="171" customWidth="1"/>
    <col min="6407" max="6656" width="8.85546875" style="171"/>
    <col min="6657" max="6657" width="7.7109375" style="171" customWidth="1"/>
    <col min="6658" max="6658" width="42.85546875" style="171" customWidth="1"/>
    <col min="6659" max="6659" width="5.85546875" style="171" customWidth="1"/>
    <col min="6660" max="6660" width="9.85546875" style="171" customWidth="1"/>
    <col min="6661" max="6661" width="12" style="171" customWidth="1"/>
    <col min="6662" max="6662" width="14.140625" style="171" customWidth="1"/>
    <col min="6663" max="6912" width="8.85546875" style="171"/>
    <col min="6913" max="6913" width="7.7109375" style="171" customWidth="1"/>
    <col min="6914" max="6914" width="42.85546875" style="171" customWidth="1"/>
    <col min="6915" max="6915" width="5.85546875" style="171" customWidth="1"/>
    <col min="6916" max="6916" width="9.85546875" style="171" customWidth="1"/>
    <col min="6917" max="6917" width="12" style="171" customWidth="1"/>
    <col min="6918" max="6918" width="14.140625" style="171" customWidth="1"/>
    <col min="6919" max="7168" width="8.85546875" style="171"/>
    <col min="7169" max="7169" width="7.7109375" style="171" customWidth="1"/>
    <col min="7170" max="7170" width="42.85546875" style="171" customWidth="1"/>
    <col min="7171" max="7171" width="5.85546875" style="171" customWidth="1"/>
    <col min="7172" max="7172" width="9.85546875" style="171" customWidth="1"/>
    <col min="7173" max="7173" width="12" style="171" customWidth="1"/>
    <col min="7174" max="7174" width="14.140625" style="171" customWidth="1"/>
    <col min="7175" max="7424" width="8.85546875" style="171"/>
    <col min="7425" max="7425" width="7.7109375" style="171" customWidth="1"/>
    <col min="7426" max="7426" width="42.85546875" style="171" customWidth="1"/>
    <col min="7427" max="7427" width="5.85546875" style="171" customWidth="1"/>
    <col min="7428" max="7428" width="9.85546875" style="171" customWidth="1"/>
    <col min="7429" max="7429" width="12" style="171" customWidth="1"/>
    <col min="7430" max="7430" width="14.140625" style="171" customWidth="1"/>
    <col min="7431" max="7680" width="8.85546875" style="171"/>
    <col min="7681" max="7681" width="7.7109375" style="171" customWidth="1"/>
    <col min="7682" max="7682" width="42.85546875" style="171" customWidth="1"/>
    <col min="7683" max="7683" width="5.85546875" style="171" customWidth="1"/>
    <col min="7684" max="7684" width="9.85546875" style="171" customWidth="1"/>
    <col min="7685" max="7685" width="12" style="171" customWidth="1"/>
    <col min="7686" max="7686" width="14.140625" style="171" customWidth="1"/>
    <col min="7687" max="7936" width="8.85546875" style="171"/>
    <col min="7937" max="7937" width="7.7109375" style="171" customWidth="1"/>
    <col min="7938" max="7938" width="42.85546875" style="171" customWidth="1"/>
    <col min="7939" max="7939" width="5.85546875" style="171" customWidth="1"/>
    <col min="7940" max="7940" width="9.85546875" style="171" customWidth="1"/>
    <col min="7941" max="7941" width="12" style="171" customWidth="1"/>
    <col min="7942" max="7942" width="14.140625" style="171" customWidth="1"/>
    <col min="7943" max="8192" width="8.85546875" style="171"/>
    <col min="8193" max="8193" width="7.7109375" style="171" customWidth="1"/>
    <col min="8194" max="8194" width="42.85546875" style="171" customWidth="1"/>
    <col min="8195" max="8195" width="5.85546875" style="171" customWidth="1"/>
    <col min="8196" max="8196" width="9.85546875" style="171" customWidth="1"/>
    <col min="8197" max="8197" width="12" style="171" customWidth="1"/>
    <col min="8198" max="8198" width="14.140625" style="171" customWidth="1"/>
    <col min="8199" max="8448" width="8.85546875" style="171"/>
    <col min="8449" max="8449" width="7.7109375" style="171" customWidth="1"/>
    <col min="8450" max="8450" width="42.85546875" style="171" customWidth="1"/>
    <col min="8451" max="8451" width="5.85546875" style="171" customWidth="1"/>
    <col min="8452" max="8452" width="9.85546875" style="171" customWidth="1"/>
    <col min="8453" max="8453" width="12" style="171" customWidth="1"/>
    <col min="8454" max="8454" width="14.140625" style="171" customWidth="1"/>
    <col min="8455" max="8704" width="8.85546875" style="171"/>
    <col min="8705" max="8705" width="7.7109375" style="171" customWidth="1"/>
    <col min="8706" max="8706" width="42.85546875" style="171" customWidth="1"/>
    <col min="8707" max="8707" width="5.85546875" style="171" customWidth="1"/>
    <col min="8708" max="8708" width="9.85546875" style="171" customWidth="1"/>
    <col min="8709" max="8709" width="12" style="171" customWidth="1"/>
    <col min="8710" max="8710" width="14.140625" style="171" customWidth="1"/>
    <col min="8711" max="8960" width="8.85546875" style="171"/>
    <col min="8961" max="8961" width="7.7109375" style="171" customWidth="1"/>
    <col min="8962" max="8962" width="42.85546875" style="171" customWidth="1"/>
    <col min="8963" max="8963" width="5.85546875" style="171" customWidth="1"/>
    <col min="8964" max="8964" width="9.85546875" style="171" customWidth="1"/>
    <col min="8965" max="8965" width="12" style="171" customWidth="1"/>
    <col min="8966" max="8966" width="14.140625" style="171" customWidth="1"/>
    <col min="8967" max="9216" width="8.85546875" style="171"/>
    <col min="9217" max="9217" width="7.7109375" style="171" customWidth="1"/>
    <col min="9218" max="9218" width="42.85546875" style="171" customWidth="1"/>
    <col min="9219" max="9219" width="5.85546875" style="171" customWidth="1"/>
    <col min="9220" max="9220" width="9.85546875" style="171" customWidth="1"/>
    <col min="9221" max="9221" width="12" style="171" customWidth="1"/>
    <col min="9222" max="9222" width="14.140625" style="171" customWidth="1"/>
    <col min="9223" max="9472" width="8.85546875" style="171"/>
    <col min="9473" max="9473" width="7.7109375" style="171" customWidth="1"/>
    <col min="9474" max="9474" width="42.85546875" style="171" customWidth="1"/>
    <col min="9475" max="9475" width="5.85546875" style="171" customWidth="1"/>
    <col min="9476" max="9476" width="9.85546875" style="171" customWidth="1"/>
    <col min="9477" max="9477" width="12" style="171" customWidth="1"/>
    <col min="9478" max="9478" width="14.140625" style="171" customWidth="1"/>
    <col min="9479" max="9728" width="8.85546875" style="171"/>
    <col min="9729" max="9729" width="7.7109375" style="171" customWidth="1"/>
    <col min="9730" max="9730" width="42.85546875" style="171" customWidth="1"/>
    <col min="9731" max="9731" width="5.85546875" style="171" customWidth="1"/>
    <col min="9732" max="9732" width="9.85546875" style="171" customWidth="1"/>
    <col min="9733" max="9733" width="12" style="171" customWidth="1"/>
    <col min="9734" max="9734" width="14.140625" style="171" customWidth="1"/>
    <col min="9735" max="9984" width="8.85546875" style="171"/>
    <col min="9985" max="9985" width="7.7109375" style="171" customWidth="1"/>
    <col min="9986" max="9986" width="42.85546875" style="171" customWidth="1"/>
    <col min="9987" max="9987" width="5.85546875" style="171" customWidth="1"/>
    <col min="9988" max="9988" width="9.85546875" style="171" customWidth="1"/>
    <col min="9989" max="9989" width="12" style="171" customWidth="1"/>
    <col min="9990" max="9990" width="14.140625" style="171" customWidth="1"/>
    <col min="9991" max="10240" width="8.85546875" style="171"/>
    <col min="10241" max="10241" width="7.7109375" style="171" customWidth="1"/>
    <col min="10242" max="10242" width="42.85546875" style="171" customWidth="1"/>
    <col min="10243" max="10243" width="5.85546875" style="171" customWidth="1"/>
    <col min="10244" max="10244" width="9.85546875" style="171" customWidth="1"/>
    <col min="10245" max="10245" width="12" style="171" customWidth="1"/>
    <col min="10246" max="10246" width="14.140625" style="171" customWidth="1"/>
    <col min="10247" max="10496" width="8.85546875" style="171"/>
    <col min="10497" max="10497" width="7.7109375" style="171" customWidth="1"/>
    <col min="10498" max="10498" width="42.85546875" style="171" customWidth="1"/>
    <col min="10499" max="10499" width="5.85546875" style="171" customWidth="1"/>
    <col min="10500" max="10500" width="9.85546875" style="171" customWidth="1"/>
    <col min="10501" max="10501" width="12" style="171" customWidth="1"/>
    <col min="10502" max="10502" width="14.140625" style="171" customWidth="1"/>
    <col min="10503" max="10752" width="8.85546875" style="171"/>
    <col min="10753" max="10753" width="7.7109375" style="171" customWidth="1"/>
    <col min="10754" max="10754" width="42.85546875" style="171" customWidth="1"/>
    <col min="10755" max="10755" width="5.85546875" style="171" customWidth="1"/>
    <col min="10756" max="10756" width="9.85546875" style="171" customWidth="1"/>
    <col min="10757" max="10757" width="12" style="171" customWidth="1"/>
    <col min="10758" max="10758" width="14.140625" style="171" customWidth="1"/>
    <col min="10759" max="11008" width="8.85546875" style="171"/>
    <col min="11009" max="11009" width="7.7109375" style="171" customWidth="1"/>
    <col min="11010" max="11010" width="42.85546875" style="171" customWidth="1"/>
    <col min="11011" max="11011" width="5.85546875" style="171" customWidth="1"/>
    <col min="11012" max="11012" width="9.85546875" style="171" customWidth="1"/>
    <col min="11013" max="11013" width="12" style="171" customWidth="1"/>
    <col min="11014" max="11014" width="14.140625" style="171" customWidth="1"/>
    <col min="11015" max="11264" width="8.85546875" style="171"/>
    <col min="11265" max="11265" width="7.7109375" style="171" customWidth="1"/>
    <col min="11266" max="11266" width="42.85546875" style="171" customWidth="1"/>
    <col min="11267" max="11267" width="5.85546875" style="171" customWidth="1"/>
    <col min="11268" max="11268" width="9.85546875" style="171" customWidth="1"/>
    <col min="11269" max="11269" width="12" style="171" customWidth="1"/>
    <col min="11270" max="11270" width="14.140625" style="171" customWidth="1"/>
    <col min="11271" max="11520" width="8.85546875" style="171"/>
    <col min="11521" max="11521" width="7.7109375" style="171" customWidth="1"/>
    <col min="11522" max="11522" width="42.85546875" style="171" customWidth="1"/>
    <col min="11523" max="11523" width="5.85546875" style="171" customWidth="1"/>
    <col min="11524" max="11524" width="9.85546875" style="171" customWidth="1"/>
    <col min="11525" max="11525" width="12" style="171" customWidth="1"/>
    <col min="11526" max="11526" width="14.140625" style="171" customWidth="1"/>
    <col min="11527" max="11776" width="8.85546875" style="171"/>
    <col min="11777" max="11777" width="7.7109375" style="171" customWidth="1"/>
    <col min="11778" max="11778" width="42.85546875" style="171" customWidth="1"/>
    <col min="11779" max="11779" width="5.85546875" style="171" customWidth="1"/>
    <col min="11780" max="11780" width="9.85546875" style="171" customWidth="1"/>
    <col min="11781" max="11781" width="12" style="171" customWidth="1"/>
    <col min="11782" max="11782" width="14.140625" style="171" customWidth="1"/>
    <col min="11783" max="12032" width="8.85546875" style="171"/>
    <col min="12033" max="12033" width="7.7109375" style="171" customWidth="1"/>
    <col min="12034" max="12034" width="42.85546875" style="171" customWidth="1"/>
    <col min="12035" max="12035" width="5.85546875" style="171" customWidth="1"/>
    <col min="12036" max="12036" width="9.85546875" style="171" customWidth="1"/>
    <col min="12037" max="12037" width="12" style="171" customWidth="1"/>
    <col min="12038" max="12038" width="14.140625" style="171" customWidth="1"/>
    <col min="12039" max="12288" width="8.85546875" style="171"/>
    <col min="12289" max="12289" width="7.7109375" style="171" customWidth="1"/>
    <col min="12290" max="12290" width="42.85546875" style="171" customWidth="1"/>
    <col min="12291" max="12291" width="5.85546875" style="171" customWidth="1"/>
    <col min="12292" max="12292" width="9.85546875" style="171" customWidth="1"/>
    <col min="12293" max="12293" width="12" style="171" customWidth="1"/>
    <col min="12294" max="12294" width="14.140625" style="171" customWidth="1"/>
    <col min="12295" max="12544" width="8.85546875" style="171"/>
    <col min="12545" max="12545" width="7.7109375" style="171" customWidth="1"/>
    <col min="12546" max="12546" width="42.85546875" style="171" customWidth="1"/>
    <col min="12547" max="12547" width="5.85546875" style="171" customWidth="1"/>
    <col min="12548" max="12548" width="9.85546875" style="171" customWidth="1"/>
    <col min="12549" max="12549" width="12" style="171" customWidth="1"/>
    <col min="12550" max="12550" width="14.140625" style="171" customWidth="1"/>
    <col min="12551" max="12800" width="8.85546875" style="171"/>
    <col min="12801" max="12801" width="7.7109375" style="171" customWidth="1"/>
    <col min="12802" max="12802" width="42.85546875" style="171" customWidth="1"/>
    <col min="12803" max="12803" width="5.85546875" style="171" customWidth="1"/>
    <col min="12804" max="12804" width="9.85546875" style="171" customWidth="1"/>
    <col min="12805" max="12805" width="12" style="171" customWidth="1"/>
    <col min="12806" max="12806" width="14.140625" style="171" customWidth="1"/>
    <col min="12807" max="13056" width="8.85546875" style="171"/>
    <col min="13057" max="13057" width="7.7109375" style="171" customWidth="1"/>
    <col min="13058" max="13058" width="42.85546875" style="171" customWidth="1"/>
    <col min="13059" max="13059" width="5.85546875" style="171" customWidth="1"/>
    <col min="13060" max="13060" width="9.85546875" style="171" customWidth="1"/>
    <col min="13061" max="13061" width="12" style="171" customWidth="1"/>
    <col min="13062" max="13062" width="14.140625" style="171" customWidth="1"/>
    <col min="13063" max="13312" width="8.85546875" style="171"/>
    <col min="13313" max="13313" width="7.7109375" style="171" customWidth="1"/>
    <col min="13314" max="13314" width="42.85546875" style="171" customWidth="1"/>
    <col min="13315" max="13315" width="5.85546875" style="171" customWidth="1"/>
    <col min="13316" max="13316" width="9.85546875" style="171" customWidth="1"/>
    <col min="13317" max="13317" width="12" style="171" customWidth="1"/>
    <col min="13318" max="13318" width="14.140625" style="171" customWidth="1"/>
    <col min="13319" max="13568" width="8.85546875" style="171"/>
    <col min="13569" max="13569" width="7.7109375" style="171" customWidth="1"/>
    <col min="13570" max="13570" width="42.85546875" style="171" customWidth="1"/>
    <col min="13571" max="13571" width="5.85546875" style="171" customWidth="1"/>
    <col min="13572" max="13572" width="9.85546875" style="171" customWidth="1"/>
    <col min="13573" max="13573" width="12" style="171" customWidth="1"/>
    <col min="13574" max="13574" width="14.140625" style="171" customWidth="1"/>
    <col min="13575" max="13824" width="8.85546875" style="171"/>
    <col min="13825" max="13825" width="7.7109375" style="171" customWidth="1"/>
    <col min="13826" max="13826" width="42.85546875" style="171" customWidth="1"/>
    <col min="13827" max="13827" width="5.85546875" style="171" customWidth="1"/>
    <col min="13828" max="13828" width="9.85546875" style="171" customWidth="1"/>
    <col min="13829" max="13829" width="12" style="171" customWidth="1"/>
    <col min="13830" max="13830" width="14.140625" style="171" customWidth="1"/>
    <col min="13831" max="14080" width="8.85546875" style="171"/>
    <col min="14081" max="14081" width="7.7109375" style="171" customWidth="1"/>
    <col min="14082" max="14082" width="42.85546875" style="171" customWidth="1"/>
    <col min="14083" max="14083" width="5.85546875" style="171" customWidth="1"/>
    <col min="14084" max="14084" width="9.85546875" style="171" customWidth="1"/>
    <col min="14085" max="14085" width="12" style="171" customWidth="1"/>
    <col min="14086" max="14086" width="14.140625" style="171" customWidth="1"/>
    <col min="14087" max="14336" width="8.85546875" style="171"/>
    <col min="14337" max="14337" width="7.7109375" style="171" customWidth="1"/>
    <col min="14338" max="14338" width="42.85546875" style="171" customWidth="1"/>
    <col min="14339" max="14339" width="5.85546875" style="171" customWidth="1"/>
    <col min="14340" max="14340" width="9.85546875" style="171" customWidth="1"/>
    <col min="14341" max="14341" width="12" style="171" customWidth="1"/>
    <col min="14342" max="14342" width="14.140625" style="171" customWidth="1"/>
    <col min="14343" max="14592" width="8.85546875" style="171"/>
    <col min="14593" max="14593" width="7.7109375" style="171" customWidth="1"/>
    <col min="14594" max="14594" width="42.85546875" style="171" customWidth="1"/>
    <col min="14595" max="14595" width="5.85546875" style="171" customWidth="1"/>
    <col min="14596" max="14596" width="9.85546875" style="171" customWidth="1"/>
    <col min="14597" max="14597" width="12" style="171" customWidth="1"/>
    <col min="14598" max="14598" width="14.140625" style="171" customWidth="1"/>
    <col min="14599" max="14848" width="8.85546875" style="171"/>
    <col min="14849" max="14849" width="7.7109375" style="171" customWidth="1"/>
    <col min="14850" max="14850" width="42.85546875" style="171" customWidth="1"/>
    <col min="14851" max="14851" width="5.85546875" style="171" customWidth="1"/>
    <col min="14852" max="14852" width="9.85546875" style="171" customWidth="1"/>
    <col min="14853" max="14853" width="12" style="171" customWidth="1"/>
    <col min="14854" max="14854" width="14.140625" style="171" customWidth="1"/>
    <col min="14855" max="15104" width="8.85546875" style="171"/>
    <col min="15105" max="15105" width="7.7109375" style="171" customWidth="1"/>
    <col min="15106" max="15106" width="42.85546875" style="171" customWidth="1"/>
    <col min="15107" max="15107" width="5.85546875" style="171" customWidth="1"/>
    <col min="15108" max="15108" width="9.85546875" style="171" customWidth="1"/>
    <col min="15109" max="15109" width="12" style="171" customWidth="1"/>
    <col min="15110" max="15110" width="14.140625" style="171" customWidth="1"/>
    <col min="15111" max="15360" width="8.85546875" style="171"/>
    <col min="15361" max="15361" width="7.7109375" style="171" customWidth="1"/>
    <col min="15362" max="15362" width="42.85546875" style="171" customWidth="1"/>
    <col min="15363" max="15363" width="5.85546875" style="171" customWidth="1"/>
    <col min="15364" max="15364" width="9.85546875" style="171" customWidth="1"/>
    <col min="15365" max="15365" width="12" style="171" customWidth="1"/>
    <col min="15366" max="15366" width="14.140625" style="171" customWidth="1"/>
    <col min="15367" max="15616" width="8.85546875" style="171"/>
    <col min="15617" max="15617" width="7.7109375" style="171" customWidth="1"/>
    <col min="15618" max="15618" width="42.85546875" style="171" customWidth="1"/>
    <col min="15619" max="15619" width="5.85546875" style="171" customWidth="1"/>
    <col min="15620" max="15620" width="9.85546875" style="171" customWidth="1"/>
    <col min="15621" max="15621" width="12" style="171" customWidth="1"/>
    <col min="15622" max="15622" width="14.140625" style="171" customWidth="1"/>
    <col min="15623" max="15872" width="8.85546875" style="171"/>
    <col min="15873" max="15873" width="7.7109375" style="171" customWidth="1"/>
    <col min="15874" max="15874" width="42.85546875" style="171" customWidth="1"/>
    <col min="15875" max="15875" width="5.85546875" style="171" customWidth="1"/>
    <col min="15876" max="15876" width="9.85546875" style="171" customWidth="1"/>
    <col min="15877" max="15877" width="12" style="171" customWidth="1"/>
    <col min="15878" max="15878" width="14.140625" style="171" customWidth="1"/>
    <col min="15879" max="16128" width="8.85546875" style="171"/>
    <col min="16129" max="16129" width="7.7109375" style="171" customWidth="1"/>
    <col min="16130" max="16130" width="42.85546875" style="171" customWidth="1"/>
    <col min="16131" max="16131" width="5.85546875" style="171" customWidth="1"/>
    <col min="16132" max="16132" width="9.85546875" style="171" customWidth="1"/>
    <col min="16133" max="16133" width="12" style="171" customWidth="1"/>
    <col min="16134" max="16134" width="14.140625" style="171" customWidth="1"/>
    <col min="16135" max="16384" width="8.85546875" style="171"/>
  </cols>
  <sheetData>
    <row r="1" spans="1:6" ht="15" x14ac:dyDescent="0.2">
      <c r="A1" s="108" t="s">
        <v>123</v>
      </c>
      <c r="B1" s="108" t="s">
        <v>124</v>
      </c>
      <c r="C1" s="109"/>
      <c r="D1" s="110"/>
      <c r="E1" s="111"/>
      <c r="F1" s="112"/>
    </row>
    <row r="2" spans="1:6" ht="15" x14ac:dyDescent="0.2">
      <c r="A2" s="120"/>
      <c r="B2" s="120"/>
      <c r="C2" s="206"/>
      <c r="D2" s="207"/>
      <c r="E2" s="208"/>
      <c r="F2" s="149"/>
    </row>
    <row r="3" spans="1:6" ht="15" x14ac:dyDescent="0.2">
      <c r="A3" s="120" t="s">
        <v>125</v>
      </c>
      <c r="B3" s="251" t="s">
        <v>295</v>
      </c>
      <c r="C3" s="206"/>
      <c r="D3" s="181"/>
      <c r="E3" s="209"/>
      <c r="F3" s="181"/>
    </row>
    <row r="4" spans="1:6" x14ac:dyDescent="0.2">
      <c r="A4" s="149"/>
      <c r="B4" s="149"/>
      <c r="C4" s="206"/>
      <c r="D4" s="181"/>
      <c r="E4" s="209"/>
      <c r="F4" s="181"/>
    </row>
    <row r="5" spans="1:6" ht="15" x14ac:dyDescent="0.25">
      <c r="A5" s="210" t="s">
        <v>130</v>
      </c>
      <c r="B5" s="211" t="s">
        <v>14</v>
      </c>
      <c r="C5" s="212" t="s">
        <v>131</v>
      </c>
      <c r="D5" s="213" t="s">
        <v>132</v>
      </c>
      <c r="E5" s="214" t="s">
        <v>133</v>
      </c>
      <c r="F5" s="214" t="s">
        <v>134</v>
      </c>
    </row>
    <row r="6" spans="1:6" ht="15" x14ac:dyDescent="0.25">
      <c r="A6" s="215"/>
      <c r="B6" s="216"/>
      <c r="C6" s="217" t="s">
        <v>135</v>
      </c>
      <c r="D6" s="218"/>
      <c r="E6" s="219" t="s">
        <v>136</v>
      </c>
      <c r="F6" s="139"/>
    </row>
    <row r="7" spans="1:6" ht="78" customHeight="1" x14ac:dyDescent="0.2">
      <c r="A7" s="149" t="s">
        <v>296</v>
      </c>
      <c r="B7" s="149" t="s">
        <v>297</v>
      </c>
      <c r="C7" s="146" t="s">
        <v>139</v>
      </c>
      <c r="D7" s="221">
        <v>4</v>
      </c>
      <c r="E7" s="162"/>
      <c r="F7" s="161">
        <f>+D7*E7</f>
        <v>0</v>
      </c>
    </row>
    <row r="8" spans="1:6" x14ac:dyDescent="0.2">
      <c r="A8" s="149"/>
      <c r="B8" s="149"/>
      <c r="C8" s="206"/>
      <c r="D8" s="181"/>
      <c r="E8" s="162"/>
      <c r="F8" s="161"/>
    </row>
    <row r="9" spans="1:6" ht="15.75" thickBot="1" x14ac:dyDescent="0.3">
      <c r="A9" s="224"/>
      <c r="B9" s="225" t="s">
        <v>298</v>
      </c>
      <c r="C9" s="226"/>
      <c r="D9" s="224"/>
      <c r="E9" s="226"/>
      <c r="F9" s="227">
        <f>SUM(F7:F8)</f>
        <v>0</v>
      </c>
    </row>
    <row r="10" spans="1:6" ht="15.75" thickTop="1" x14ac:dyDescent="0.25">
      <c r="B10" s="228"/>
      <c r="D10" s="171"/>
      <c r="E10" s="144"/>
      <c r="F10" s="229"/>
    </row>
    <row r="11" spans="1:6" ht="15" x14ac:dyDescent="0.25">
      <c r="B11" s="228"/>
      <c r="D11" s="171"/>
      <c r="E11" s="144"/>
      <c r="F11" s="229"/>
    </row>
    <row r="12" spans="1:6" ht="30" x14ac:dyDescent="0.25">
      <c r="A12" s="119" t="s">
        <v>126</v>
      </c>
      <c r="B12" s="170" t="s">
        <v>299</v>
      </c>
      <c r="C12" s="117"/>
      <c r="D12" s="170"/>
      <c r="E12" s="181"/>
      <c r="F12" s="182"/>
    </row>
    <row r="13" spans="1:6" ht="15" x14ac:dyDescent="0.25">
      <c r="A13" s="210" t="s">
        <v>130</v>
      </c>
      <c r="B13" s="211" t="s">
        <v>14</v>
      </c>
      <c r="C13" s="212" t="s">
        <v>131</v>
      </c>
      <c r="D13" s="213" t="s">
        <v>132</v>
      </c>
      <c r="E13" s="214" t="s">
        <v>133</v>
      </c>
      <c r="F13" s="214" t="s">
        <v>134</v>
      </c>
    </row>
    <row r="14" spans="1:6" ht="15" x14ac:dyDescent="0.25">
      <c r="A14" s="215"/>
      <c r="B14" s="216"/>
      <c r="C14" s="217" t="s">
        <v>135</v>
      </c>
      <c r="D14" s="218"/>
      <c r="E14" s="219" t="s">
        <v>136</v>
      </c>
      <c r="F14" s="139"/>
    </row>
    <row r="15" spans="1:6" x14ac:dyDescent="0.2">
      <c r="A15" s="121"/>
      <c r="B15" s="160"/>
      <c r="C15" s="146"/>
      <c r="D15" s="166"/>
      <c r="E15" s="181"/>
      <c r="F15" s="182"/>
    </row>
    <row r="16" spans="1:6" ht="28.5" x14ac:dyDescent="0.2">
      <c r="A16" s="140" t="s">
        <v>300</v>
      </c>
      <c r="B16" s="160" t="s">
        <v>313</v>
      </c>
      <c r="C16" s="146" t="s">
        <v>139</v>
      </c>
      <c r="D16" s="166">
        <v>1</v>
      </c>
      <c r="E16" s="202">
        <v>7.0000000000000007E-2</v>
      </c>
      <c r="F16" s="162">
        <f>+F9*0.07</f>
        <v>0</v>
      </c>
    </row>
    <row r="17" spans="1:6" x14ac:dyDescent="0.2">
      <c r="A17" s="140"/>
      <c r="B17" s="160"/>
      <c r="C17" s="146"/>
      <c r="D17" s="166"/>
      <c r="E17" s="181"/>
      <c r="F17" s="182"/>
    </row>
    <row r="18" spans="1:6" ht="15.75" thickBot="1" x14ac:dyDescent="0.3">
      <c r="A18" s="153"/>
      <c r="B18" s="153" t="s">
        <v>301</v>
      </c>
      <c r="C18" s="154"/>
      <c r="D18" s="155"/>
      <c r="E18" s="152"/>
      <c r="F18" s="203">
        <f>+F16</f>
        <v>0</v>
      </c>
    </row>
    <row r="19" spans="1:6" ht="15" thickTop="1" x14ac:dyDescent="0.2"/>
    <row r="20" spans="1:6" ht="15.75" thickBot="1" x14ac:dyDescent="0.3">
      <c r="A20" s="224"/>
      <c r="B20" s="225" t="s">
        <v>314</v>
      </c>
      <c r="C20" s="226"/>
      <c r="D20" s="224"/>
      <c r="E20" s="226"/>
      <c r="F20" s="227">
        <f>+F18+F9</f>
        <v>0</v>
      </c>
    </row>
    <row r="21" spans="1:6" ht="15" thickTop="1" x14ac:dyDescent="0.2"/>
  </sheetData>
  <pageMargins left="0.74803149606299213" right="0.74803149606299213" top="0.98425196850393704" bottom="0.98425196850393704" header="0" footer="0"/>
  <pageSetup paperSize="9" scale="94" orientation="portrait" r:id="rId1"/>
  <headerFooter alignWithMargins="0"/>
  <rowBreaks count="2" manualBreakCount="2">
    <brk id="9" max="5" man="1"/>
    <brk id="8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REKAPITULACIJA PROJEKTA</vt:lpstr>
      <vt:lpstr>2.1 Načrt VGU Rekapitulacija</vt:lpstr>
      <vt:lpstr>2.1 Načrt VGU Popis del</vt:lpstr>
      <vt:lpstr>2.2 Načrt ceste Rekapitulacija</vt:lpstr>
      <vt:lpstr>2.2 Načrt ceste - Cesta </vt:lpstr>
      <vt:lpstr>2.2 Načrt ceste - Odvodnavanje</vt:lpstr>
      <vt:lpstr>2.2 Načrt ceste - fekalna kanal</vt:lpstr>
      <vt:lpstr>'2.2 Načrt ceste - Cesta '!Print_Area</vt:lpstr>
      <vt:lpstr>'2.2 Načrt ceste - fekalna kanal'!Print_Area</vt:lpstr>
      <vt:lpstr>'2.2 Načrt ceste - Odvodnavanje'!Print_Area</vt:lpstr>
      <vt:lpstr>'2.1 Načrt VGU Popis del'!Print_Titles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I78700</dc:creator>
  <cp:lastModifiedBy>Martina Magajna</cp:lastModifiedBy>
  <cp:lastPrinted>2024-03-27T11:03:15Z</cp:lastPrinted>
  <dcterms:created xsi:type="dcterms:W3CDTF">2015-06-05T18:17:20Z</dcterms:created>
  <dcterms:modified xsi:type="dcterms:W3CDTF">2026-07-10T12:35:16Z</dcterms:modified>
</cp:coreProperties>
</file>